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  <oleSize ref="A1"/>
</workbook>
</file>

<file path=xl/sharedStrings.xml><?xml version="1.0" encoding="utf-8"?>
<sst xmlns="http://schemas.openxmlformats.org/spreadsheetml/2006/main" count="173" uniqueCount="112">
  <si>
    <t>招标控制价
(含税）</t>
  </si>
  <si>
    <t>(小写):</t>
  </si>
  <si>
    <t>4,619,959.00</t>
  </si>
  <si>
    <t>(大写):</t>
  </si>
  <si>
    <t>肆佰陆拾壹万玖仟玖佰伍拾玖元整</t>
  </si>
  <si>
    <t>招标控制价(小写)
(不含税）：</t>
  </si>
  <si>
    <t xml:space="preserve">(大写)：  </t>
  </si>
  <si>
    <t>其中:安全文明施工费(小写):</t>
  </si>
  <si>
    <t>100100</t>
  </si>
  <si>
    <t>壹拾万零壹佰元整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</si>
  <si>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</si>
  <si>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</si>
  <si>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</si>
  <si>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</si>
  <si>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</si>
  <si>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</si>
  <si>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</si>
  <si>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</si>
  <si>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</si>
  <si>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</si>
  <si>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</si>
  <si>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</si>
  <si>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</si>
  <si>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</si>
  <si>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</si>
  <si>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</si>
  <si>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</si>
  <si>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</si>
  <si>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</si>
  <si>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A土石方工程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</si>
  <si>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</si>
  <si>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</si>
  <si>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</si>
  <si>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</si>
  <si>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</si>
  <si>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</si>
  <si>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</si>
  <si>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</si>
  <si>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</si>
  <si>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</si>
  <si>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</si>
  <si>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</si>
  <si>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</si>
  <si>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</si>
  <si>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</si>
  <si>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</si>
  <si>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</si>
  <si>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</si>
  <si>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</si>
  <si>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</si>
  <si>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项目编码</t>
  </si>
  <si>
    <t>项目特征</t>
  </si>
  <si>
    <t>计量单位</t>
  </si>
  <si>
    <t>工程量</t>
  </si>
  <si>
    <t>金额（元）</t>
  </si>
  <si>
    <t>最高限价</t>
  </si>
  <si>
    <t>其中:暂估价</t>
  </si>
  <si>
    <t>A</t>
  </si>
  <si>
    <t>土石方工程</t>
  </si>
  <si>
    <t>010101002001</t>
  </si>
  <si>
    <t>挖一般土石方</t>
  </si>
  <si>
    <t>[项目特征]
1.土石类别:根据地勘资料及现场综合考虑
2.开挖方式:根据地勘资料及现场综合考虑
3.挖方深度:按图示尺寸，综合考虑
4.排水:综合考虑
5.机械进出场:含一次或多次机械进出场
6.弃方运距:根据现场实际情况自行综合考虑
7.场内、场外密闭运输:根据现场实际情况自行综合考虑
8.渣场费:投标人自行综合考虑
[工作内容]
1.排地表水
2.机械进出场及安拆
3.清除表土及地上附着物
4.土石方开挖
5.修边捡底
6.围护(挡土板)及拆除
7.集渣、装车、场内、场外密闭运输(包含多次转运)
8.现场防护</t>
  </si>
  <si>
    <t>m3</t>
  </si>
  <si>
    <t>本页小计</t>
  </si>
  <si>
    <t>合   计</t>
  </si>
  <si>
    <t>综合单价</t>
  </si>
  <si>
    <t>一</t>
  </si>
  <si>
    <t>计算
基础</t>
  </si>
  <si>
    <t>费率
(%)</t>
  </si>
  <si>
    <t>金额
(元)</t>
  </si>
  <si>
    <t>调整
费率
(%)</t>
  </si>
  <si>
    <t>调整后
金额
(元)</t>
  </si>
  <si>
    <t>备注</t>
  </si>
  <si>
    <t>组织措施费</t>
  </si>
  <si>
    <t>分部分项人工费+分部分项机械费+技术措施人工费+技术措施机械费</t>
  </si>
  <si>
    <t>4.8</t>
  </si>
  <si>
    <t>1.2</t>
  </si>
  <si>
    <t>安全文明施工费</t>
  </si>
  <si>
    <t>100</t>
  </si>
  <si>
    <t>1.3</t>
  </si>
  <si>
    <t>0.2</t>
  </si>
  <si>
    <t>合    计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</si>
  <si>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</si>
  <si>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</si>
  <si>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</si>
  <si>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</si>
  <si>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</si>
  <si>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</si>
  <si>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</si>
  <si>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</si>
  <si>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</si>
  <si>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</si>
  <si>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</si>
  <si>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</si>
  <si>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</si>
  <si>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</si>
  <si>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</si>
  <si>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</si>
  <si>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计算基础</t>
  </si>
  <si>
    <t>费率(%)</t>
  </si>
  <si>
    <t>分部分项人工费+分部分项机械费+技术措施项目人工费+技术措施项目机械费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</si>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</sst>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3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0" fillId="0" borderId="0" xfId="49" applyFont="1" applyFill="1" applyAlignment="1"/>
    <xf numFmtId="0" fontId="2" fillId="2" borderId="0" xfId="49" applyFont="1" applyFill="1" applyAlignment="1">
      <alignment horizontal="right" wrapText="1"/>
    </xf>
    <xf numFmtId="0" fontId="2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wrapText="1"/>
    </xf>
    <xf numFmtId="176" fontId="2" fillId="2" borderId="11" xfId="49" applyNumberFormat="1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right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2" fillId="2" borderId="10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L5" sqref="L5"/>
    </sheetView>
  </sheetViews>
  <sheetFormatPr defaultColWidth="9" defaultRowHeight="11.25" outlineLevelCol="6"/>
  <cols>
    <col min="1" max="1" width="16.5" customWidth="1"/>
    <col min="2" max="2" width="10.6666666666667" customWidth="1"/>
    <col min="3" max="3" width="19.5" customWidth="1"/>
    <col min="4" max="4" width="12.3333333333333" customWidth="1"/>
    <col min="5" max="5" width="3.83333333333333" customWidth="1"/>
    <col min="6" max="6" width="19.1666666666667" customWidth="1"/>
    <col min="7" max="7" width="31.1666666666667" customWidth="1"/>
  </cols>
  <sheetData>
    <row r="1" ht="58.5" customHeight="1" spans="1:7">
      <c r="A1" s="20" t="s">
        <v>0</v>
      </c>
      <c r="B1" s="20" t="s">
        <v>1</v>
      </c>
      <c r="C1" s="21" t="s">
        <v>2</v>
      </c>
      <c r="D1" s="21"/>
      <c r="E1" s="21"/>
      <c r="F1" s="21"/>
      <c r="G1" s="21"/>
    </row>
    <row r="2" ht="50.25" customHeight="1" spans="1:7">
      <c r="A2" s="20"/>
      <c r="B2" s="20" t="s">
        <v>3</v>
      </c>
      <c r="C2" s="22" t="s">
        <v>4</v>
      </c>
      <c r="D2" s="22"/>
      <c r="E2" s="22"/>
      <c r="F2" s="22"/>
      <c r="G2" s="22"/>
    </row>
    <row r="3" s="19" customFormat="1" ht="41.25" customHeight="1" spans="1:7">
      <c r="A3" s="23" t="s">
        <v>5</v>
      </c>
      <c r="B3" s="23"/>
      <c r="C3" s="21">
        <f>4619959-416174.65</f>
        <v>4203784.35</v>
      </c>
      <c r="D3" s="21"/>
      <c r="E3" s="21"/>
      <c r="F3" s="21"/>
      <c r="G3" s="21"/>
    </row>
    <row r="4" s="19" customFormat="1" ht="41.25" customHeight="1" spans="1:7">
      <c r="A4" s="20" t="s">
        <v>6</v>
      </c>
      <c r="B4" s="20"/>
      <c r="C4" s="24">
        <f>C3</f>
        <v>4203784.35</v>
      </c>
      <c r="D4" s="24"/>
      <c r="E4" s="24"/>
      <c r="F4" s="24"/>
      <c r="G4" s="24"/>
    </row>
    <row r="5" ht="28.5" customHeight="1" spans="1:7">
      <c r="A5" s="20" t="s">
        <v>7</v>
      </c>
      <c r="B5" s="20"/>
      <c r="C5" s="25"/>
      <c r="D5" s="22" t="s">
        <v>8</v>
      </c>
      <c r="E5" s="22"/>
      <c r="F5" s="22"/>
      <c r="G5" s="22"/>
    </row>
    <row r="6" ht="28.5" customHeight="1" spans="1:7">
      <c r="A6" s="20" t="s">
        <v>3</v>
      </c>
      <c r="B6" s="20"/>
      <c r="C6" s="20"/>
      <c r="D6" s="22" t="s">
        <v>9</v>
      </c>
      <c r="E6" s="22"/>
      <c r="F6" s="22"/>
      <c r="G6" s="22"/>
    </row>
    <row r="7" ht="78.75" customHeight="1" spans="1:7">
      <c r="A7" s="23" t="s">
        <v>10</v>
      </c>
      <c r="B7" s="23"/>
      <c r="C7" s="21"/>
      <c r="D7" s="22"/>
      <c r="E7" s="26"/>
      <c r="F7" s="26" t="s">
        <v>11</v>
      </c>
      <c r="G7" s="22"/>
    </row>
    <row r="8" ht="27" customHeight="1" spans="1:7">
      <c r="A8" s="27"/>
      <c r="B8" s="27"/>
      <c r="C8" s="28" t="s">
        <v>12</v>
      </c>
      <c r="D8" s="28"/>
      <c r="E8" s="29"/>
      <c r="F8" s="29"/>
      <c r="G8" s="30" t="s">
        <v>13</v>
      </c>
    </row>
    <row r="9" ht="78.75" customHeight="1" spans="1:7">
      <c r="A9" s="23" t="s">
        <v>14</v>
      </c>
      <c r="B9" s="23"/>
      <c r="C9" s="21"/>
      <c r="D9" s="21"/>
      <c r="E9" s="27"/>
      <c r="F9" s="27" t="s">
        <v>15</v>
      </c>
      <c r="G9" s="21"/>
    </row>
    <row r="10" ht="27" customHeight="1" spans="1:7">
      <c r="A10" s="27"/>
      <c r="B10" s="27"/>
      <c r="C10" s="30" t="s">
        <v>16</v>
      </c>
      <c r="D10" s="28"/>
      <c r="E10" s="28"/>
      <c r="F10" s="28"/>
      <c r="G10" s="30" t="s">
        <v>16</v>
      </c>
    </row>
    <row r="11" ht="62" customHeight="1" spans="1:7">
      <c r="A11" s="23" t="s">
        <v>17</v>
      </c>
      <c r="B11" s="23"/>
      <c r="C11" s="21"/>
      <c r="D11" s="21"/>
      <c r="E11" s="27"/>
      <c r="F11" s="27" t="s">
        <v>18</v>
      </c>
      <c r="G11" s="31"/>
    </row>
    <row r="12" ht="27" customHeight="1" spans="1:7">
      <c r="A12" s="27"/>
      <c r="B12" s="27"/>
      <c r="C12" s="28" t="s">
        <v>19</v>
      </c>
      <c r="D12" s="28"/>
      <c r="E12" s="28"/>
      <c r="F12" s="28"/>
      <c r="G12" s="30" t="s">
        <v>20</v>
      </c>
    </row>
    <row r="13" ht="18" customHeight="1" spans="1:7">
      <c r="A13" s="27"/>
      <c r="B13" s="27"/>
      <c r="C13" s="27"/>
      <c r="D13" s="27"/>
      <c r="E13" s="27"/>
      <c r="F13" s="27"/>
      <c r="G13" s="27"/>
    </row>
    <row r="14" ht="56.25" customHeight="1" spans="1:7">
      <c r="A14" s="27"/>
      <c r="B14" s="27"/>
      <c r="C14" s="32" t="s">
        <v>21</v>
      </c>
      <c r="D14" s="32"/>
      <c r="E14" s="32"/>
      <c r="F14" s="32"/>
      <c r="G14" s="27"/>
    </row>
  </sheetData>
  <mergeCells count="20">
    <mergeCell ref="C1:G1"/>
    <mergeCell ref="C2:G2"/>
    <mergeCell ref="A3:B3"/>
    <mergeCell ref="C3:G3"/>
    <mergeCell ref="A4:B4"/>
    <mergeCell ref="C4:G4"/>
    <mergeCell ref="A5:C5"/>
    <mergeCell ref="D5:G5"/>
    <mergeCell ref="A6:C6"/>
    <mergeCell ref="D6:G6"/>
    <mergeCell ref="A7:B7"/>
    <mergeCell ref="C7:D7"/>
    <mergeCell ref="C8:D8"/>
    <mergeCell ref="A9:B9"/>
    <mergeCell ref="C9:D9"/>
    <mergeCell ref="C10:D10"/>
    <mergeCell ref="A11:B11"/>
    <mergeCell ref="C11:D11"/>
    <mergeCell ref="C12:D12"/>
    <mergeCell ref="C14:F14"/>
  </mergeCells>
  <printOptions horizontalCentered="1"/>
  <pageMargins left="0.19975" right="0.19975" top="2.32291666666667" bottom="0.59375" header="0.59375" footer="0"/>
  <pageSetup paperSize="9" orientation="portrait"/>
  <headerFooter>
    <oddHeader>&amp;L
&amp;C&amp;"宋体,常规"&amp;22 封-2&amp;"宋体,常规"&amp;22 地下车库土石方工程&amp;"宋体,加粗"&amp;22 工程&amp;22
&amp;22&amp;"宋体,加粗"&amp;22 招标控制价&amp;22&amp;R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I9" sqref="I9"/>
    </sheetView>
  </sheetViews>
  <sheetFormatPr defaultColWidth="9" defaultRowHeight="11.25" outlineLevelCol="3"/>
  <cols>
    <col min="1" max="1" width="14.8333333333333" customWidth="1"/>
    <col min="2" max="2" width="59" customWidth="1"/>
    <col min="3" max="3" width="20.3333333333333" customWidth="1"/>
    <col min="4" max="4" width="19" customWidth="1"/>
  </cols>
  <sheetData>
    <row r="1" ht="27.75" customHeight="1" spans="1:4">
      <c r="A1" s="1" t="s">
        <v>22</v>
      </c>
      <c r="B1" s="2" t="s">
        <v>23</v>
      </c>
      <c r="C1" s="2" t="s">
        <v>24</v>
      </c>
      <c r="D1" s="3" t="s">
        <v>25</v>
      </c>
    </row>
    <row r="2" ht="27.75" customHeight="1" spans="1:4">
      <c r="A2" s="4" t="s">
        <v>26</v>
      </c>
      <c r="B2" s="5" t="s">
        <v>27</v>
      </c>
      <c r="C2" s="6">
        <v>3820700</v>
      </c>
      <c r="D2" s="7"/>
    </row>
    <row r="3" ht="27.75" customHeight="1" spans="1:4">
      <c r="A3" s="4" t="s">
        <v>28</v>
      </c>
      <c r="B3" s="5" t="s">
        <v>29</v>
      </c>
      <c r="C3" s="6">
        <v>3820700</v>
      </c>
      <c r="D3" s="7"/>
    </row>
    <row r="4" ht="27.75" customHeight="1" spans="1:4">
      <c r="A4" s="4" t="s">
        <v>30</v>
      </c>
      <c r="B4" s="5" t="s">
        <v>31</v>
      </c>
      <c r="C4" s="6">
        <v>216077.19</v>
      </c>
      <c r="D4" s="7"/>
    </row>
    <row r="5" ht="27.75" customHeight="1" spans="1:4">
      <c r="A5" s="4" t="s">
        <v>32</v>
      </c>
      <c r="B5" s="5" t="s">
        <v>33</v>
      </c>
      <c r="C5" s="6">
        <v>100100</v>
      </c>
      <c r="D5" s="7"/>
    </row>
    <row r="6" ht="27.75" customHeight="1" spans="1:4">
      <c r="A6" s="4" t="s">
        <v>34</v>
      </c>
      <c r="B6" s="5" t="s">
        <v>35</v>
      </c>
      <c r="C6" s="6"/>
      <c r="D6" s="7"/>
    </row>
    <row r="7" ht="27.75" customHeight="1" spans="1:4">
      <c r="A7" s="4" t="s">
        <v>36</v>
      </c>
      <c r="B7" s="5" t="s">
        <v>37</v>
      </c>
      <c r="C7" s="6">
        <v>167007.16</v>
      </c>
      <c r="D7" s="7" t="s">
        <v>38</v>
      </c>
    </row>
    <row r="8" ht="27.75" customHeight="1" spans="1:4">
      <c r="A8" s="4" t="s">
        <v>39</v>
      </c>
      <c r="B8" s="5" t="s">
        <v>40</v>
      </c>
      <c r="C8" s="6">
        <v>416174.65</v>
      </c>
      <c r="D8" s="7" t="s">
        <v>38</v>
      </c>
    </row>
    <row r="9" ht="27.75" customHeight="1" spans="1:4">
      <c r="A9" s="4"/>
      <c r="B9" s="5"/>
      <c r="C9" s="6"/>
      <c r="D9" s="7"/>
    </row>
    <row r="10" ht="27.75" customHeight="1" spans="1:4">
      <c r="A10" s="4"/>
      <c r="B10" s="5"/>
      <c r="C10" s="6"/>
      <c r="D10" s="7"/>
    </row>
    <row r="11" ht="27.75" customHeight="1" spans="1:4">
      <c r="A11" s="4"/>
      <c r="B11" s="5"/>
      <c r="C11" s="6"/>
      <c r="D11" s="7"/>
    </row>
    <row r="12" ht="27.75" customHeight="1" spans="1:4">
      <c r="A12" s="4"/>
      <c r="B12" s="5"/>
      <c r="C12" s="6"/>
      <c r="D12" s="7"/>
    </row>
    <row r="13" ht="27.75" customHeight="1" spans="1:4">
      <c r="A13" s="4"/>
      <c r="B13" s="5"/>
      <c r="C13" s="6"/>
      <c r="D13" s="7"/>
    </row>
    <row r="14" ht="27.75" customHeight="1" spans="1:4">
      <c r="A14" s="4"/>
      <c r="B14" s="5"/>
      <c r="C14" s="6"/>
      <c r="D14" s="7"/>
    </row>
    <row r="15" ht="27.75" customHeight="1" spans="1:4">
      <c r="A15" s="4"/>
      <c r="B15" s="5"/>
      <c r="C15" s="6"/>
      <c r="D15" s="7"/>
    </row>
    <row r="16" ht="27.75" customHeight="1" spans="1:4">
      <c r="A16" s="4"/>
      <c r="B16" s="5"/>
      <c r="C16" s="6"/>
      <c r="D16" s="7"/>
    </row>
    <row r="17" ht="27.75" customHeight="1" spans="1:4">
      <c r="A17" s="4"/>
      <c r="B17" s="5"/>
      <c r="C17" s="6"/>
      <c r="D17" s="7"/>
    </row>
    <row r="18" ht="27.75" customHeight="1" spans="1:4">
      <c r="A18" s="4"/>
      <c r="B18" s="5"/>
      <c r="C18" s="6"/>
      <c r="D18" s="7"/>
    </row>
    <row r="19" ht="27.75" customHeight="1" spans="1:4">
      <c r="A19" s="4"/>
      <c r="B19" s="5"/>
      <c r="C19" s="6"/>
      <c r="D19" s="7"/>
    </row>
    <row r="20" ht="27.75" customHeight="1" spans="1:4">
      <c r="A20" s="4"/>
      <c r="B20" s="5"/>
      <c r="C20" s="6"/>
      <c r="D20" s="7"/>
    </row>
    <row r="21" ht="27.75" customHeight="1" spans="1:4">
      <c r="A21" s="4"/>
      <c r="B21" s="5"/>
      <c r="C21" s="6"/>
      <c r="D21" s="7"/>
    </row>
    <row r="22" ht="27.75" customHeight="1" spans="1:4">
      <c r="A22" s="8" t="s">
        <v>41</v>
      </c>
      <c r="B22" s="9"/>
      <c r="C22" s="14" t="s">
        <v>2</v>
      </c>
      <c r="D22" s="10"/>
    </row>
  </sheetData>
  <mergeCells count="1">
    <mergeCell ref="A22:B22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&amp;C&amp;9&amp;"宋体,常规"&amp;9 表-04
&amp;"宋体,加粗"&amp;20 单位工程招标控制价汇总表
&amp;"宋体,常规"&amp;9 工程名称：地下车库土石方工程&amp;9&amp;"宋体,常规"&amp;9 第  &amp;P  页  共  &amp;N  页&amp;R
</oddHeader>
    <oddFooter>&amp;C&amp;"宋体,常规"&amp;9 IF(&amp;P=1,注：1.本表适用于单位工程招标控制价或投标报价的汇总，如无单位工程划分，单项工程也使用本表汇总。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2.分部分项工程、措施项目中暂估价中应填写材料、工程设备暂估价，其他项目中暂估价应填写专业工程暂估价。,)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A1" sqref="A1:A2"/>
    </sheetView>
  </sheetViews>
  <sheetFormatPr defaultColWidth="9" defaultRowHeight="11.25" outlineLevelCol="3"/>
  <cols>
    <col min="1" max="1" width="12" customWidth="1"/>
    <col min="2" max="2" width="34" customWidth="1"/>
    <col min="3" max="3" width="33.8333333333333" customWidth="1"/>
    <col min="4" max="4" width="33.3333333333333" customWidth="1"/>
  </cols>
  <sheetData>
    <row r="1" ht="27.75" customHeight="1" spans="1:4">
      <c r="A1" s="1" t="s">
        <v>22</v>
      </c>
      <c r="B1" s="2" t="s">
        <v>42</v>
      </c>
      <c r="C1" s="2" t="s">
        <v>24</v>
      </c>
      <c r="D1" s="3"/>
    </row>
    <row r="2" ht="27.75" customHeight="1" spans="1:4">
      <c r="A2" s="4"/>
      <c r="B2" s="11"/>
      <c r="C2" s="11" t="s">
        <v>43</v>
      </c>
      <c r="D2" s="12" t="s">
        <v>44</v>
      </c>
    </row>
    <row r="3" ht="27.75" customHeight="1" spans="1:4">
      <c r="A3" s="4" t="s">
        <v>26</v>
      </c>
      <c r="B3" s="5" t="s">
        <v>45</v>
      </c>
      <c r="C3" s="6"/>
      <c r="D3" s="7"/>
    </row>
    <row r="4" ht="27.75" customHeight="1" spans="1:4">
      <c r="A4" s="4" t="s">
        <v>30</v>
      </c>
      <c r="B4" s="5" t="s">
        <v>46</v>
      </c>
      <c r="C4" s="6">
        <v>216077.19</v>
      </c>
      <c r="D4" s="16"/>
    </row>
    <row r="5" ht="27.75" customHeight="1" spans="1:4">
      <c r="A5" s="4" t="s">
        <v>32</v>
      </c>
      <c r="B5" s="5" t="s">
        <v>33</v>
      </c>
      <c r="C5" s="6">
        <v>100100</v>
      </c>
      <c r="D5" s="7"/>
    </row>
    <row r="6" ht="27.75" customHeight="1" spans="1:4">
      <c r="A6" s="4" t="s">
        <v>47</v>
      </c>
      <c r="B6" s="5" t="s">
        <v>48</v>
      </c>
      <c r="C6" s="6">
        <v>4639.09</v>
      </c>
      <c r="D6" s="7"/>
    </row>
    <row r="7" ht="27.75" customHeight="1" spans="1:4">
      <c r="A7" s="4"/>
      <c r="B7" s="5"/>
      <c r="C7" s="6"/>
      <c r="D7" s="7"/>
    </row>
    <row r="8" ht="27.75" customHeight="1" spans="1:4">
      <c r="A8" s="4"/>
      <c r="B8" s="5"/>
      <c r="C8" s="6"/>
      <c r="D8" s="7"/>
    </row>
    <row r="9" ht="27.75" customHeight="1" spans="1:4">
      <c r="A9" s="4"/>
      <c r="B9" s="5"/>
      <c r="C9" s="6"/>
      <c r="D9" s="7"/>
    </row>
    <row r="10" ht="27.75" customHeight="1" spans="1:4">
      <c r="A10" s="4"/>
      <c r="B10" s="5"/>
      <c r="C10" s="6"/>
      <c r="D10" s="7"/>
    </row>
    <row r="11" ht="27.75" customHeight="1" spans="1:4">
      <c r="A11" s="4"/>
      <c r="B11" s="5"/>
      <c r="C11" s="6"/>
      <c r="D11" s="7"/>
    </row>
    <row r="12" ht="27.75" customHeight="1" spans="1:4">
      <c r="A12" s="4"/>
      <c r="B12" s="5"/>
      <c r="C12" s="6"/>
      <c r="D12" s="7"/>
    </row>
    <row r="13" ht="27.75" customHeight="1" spans="1:4">
      <c r="A13" s="4"/>
      <c r="B13" s="5"/>
      <c r="C13" s="6"/>
      <c r="D13" s="7"/>
    </row>
    <row r="14" ht="27.75" customHeight="1" spans="1:4">
      <c r="A14" s="4"/>
      <c r="B14" s="5"/>
      <c r="C14" s="6"/>
      <c r="D14" s="7"/>
    </row>
    <row r="15" ht="27.75" customHeight="1" spans="1:4">
      <c r="A15" s="4"/>
      <c r="B15" s="5"/>
      <c r="C15" s="6"/>
      <c r="D15" s="7"/>
    </row>
    <row r="16" ht="27.75" customHeight="1" spans="1:4">
      <c r="A16" s="4"/>
      <c r="B16" s="5"/>
      <c r="C16" s="6"/>
      <c r="D16" s="7"/>
    </row>
    <row r="17" ht="27.75" customHeight="1" spans="1:4">
      <c r="A17" s="4"/>
      <c r="B17" s="5"/>
      <c r="C17" s="6"/>
      <c r="D17" s="7"/>
    </row>
    <row r="18" ht="27.75" customHeight="1" spans="1:4">
      <c r="A18" s="4"/>
      <c r="B18" s="5"/>
      <c r="C18" s="6"/>
      <c r="D18" s="7"/>
    </row>
    <row r="19" ht="27.75" customHeight="1" spans="1:4">
      <c r="A19" s="4"/>
      <c r="B19" s="5"/>
      <c r="C19" s="6"/>
      <c r="D19" s="7"/>
    </row>
    <row r="20" ht="27.75" customHeight="1" spans="1:4">
      <c r="A20" s="4"/>
      <c r="B20" s="5"/>
      <c r="C20" s="6"/>
      <c r="D20" s="7"/>
    </row>
    <row r="21" ht="27.75" customHeight="1" spans="1:4">
      <c r="A21" s="4"/>
      <c r="B21" s="5"/>
      <c r="C21" s="6"/>
      <c r="D21" s="7"/>
    </row>
    <row r="22" ht="27.75" customHeight="1" spans="1:4">
      <c r="A22" s="4"/>
      <c r="B22" s="5"/>
      <c r="C22" s="6"/>
      <c r="D22" s="7"/>
    </row>
    <row r="23" ht="27.75" customHeight="1" spans="1:4">
      <c r="A23" s="8" t="s">
        <v>49</v>
      </c>
      <c r="B23" s="9"/>
      <c r="C23" s="14">
        <v>216077.19</v>
      </c>
      <c r="D23" s="15"/>
    </row>
  </sheetData>
  <mergeCells count="4">
    <mergeCell ref="C1:D1"/>
    <mergeCell ref="A23:B23"/>
    <mergeCell ref="A1:A2"/>
    <mergeCell ref="B1:B2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工程名称：地下车库土石方工程&amp;C&amp;"宋体,常规"&amp;11 表-08
&amp;"宋体,加粗"&amp;20 措施项目汇总表
&amp;9&amp;R&amp;11
&amp;20
&amp;"宋体,常规"&amp;9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A1" sqref="A1:A2"/>
    </sheetView>
  </sheetViews>
  <sheetFormatPr defaultColWidth="9" defaultRowHeight="11.25"/>
  <cols>
    <col min="1" max="1" width="11.3333333333333" customWidth="1"/>
    <col min="2" max="2" width="20.3333333333333" customWidth="1"/>
    <col min="3" max="3" width="22.6666666666667" customWidth="1"/>
    <col min="4" max="4" width="34.1666666666667" customWidth="1"/>
    <col min="5" max="5" width="9.16666666666667" customWidth="1"/>
    <col min="6" max="6" width="14" customWidth="1"/>
    <col min="7" max="8" width="17.6666666666667" customWidth="1"/>
    <col min="9" max="9" width="21.1666666666667" customWidth="1"/>
  </cols>
  <sheetData>
    <row r="1" ht="14.25" customHeight="1" spans="1:9">
      <c r="A1" s="1" t="s">
        <v>22</v>
      </c>
      <c r="B1" s="2" t="s">
        <v>50</v>
      </c>
      <c r="C1" s="2" t="s">
        <v>42</v>
      </c>
      <c r="D1" s="2" t="s">
        <v>51</v>
      </c>
      <c r="E1" s="2" t="s">
        <v>52</v>
      </c>
      <c r="F1" s="2" t="s">
        <v>53</v>
      </c>
      <c r="G1" s="2" t="s">
        <v>54</v>
      </c>
      <c r="H1" s="2"/>
      <c r="I1" s="3"/>
    </row>
    <row r="2" ht="17.25" customHeight="1" spans="1:9">
      <c r="A2" s="4"/>
      <c r="B2" s="11"/>
      <c r="C2" s="11"/>
      <c r="D2" s="11"/>
      <c r="E2" s="11"/>
      <c r="F2" s="11"/>
      <c r="G2" s="11" t="s">
        <v>55</v>
      </c>
      <c r="H2" s="11" t="s">
        <v>43</v>
      </c>
      <c r="I2" s="12" t="s">
        <v>56</v>
      </c>
    </row>
    <row r="3" ht="14.25" customHeight="1" spans="1:9">
      <c r="A3" s="4"/>
      <c r="B3" s="11" t="s">
        <v>57</v>
      </c>
      <c r="C3" s="5" t="s">
        <v>58</v>
      </c>
      <c r="D3" s="5"/>
      <c r="E3" s="17"/>
      <c r="F3" s="17"/>
      <c r="G3" s="17"/>
      <c r="H3" s="17"/>
      <c r="I3" s="18"/>
    </row>
    <row r="4" ht="273" customHeight="1" spans="1:9">
      <c r="A4" s="4">
        <v>1</v>
      </c>
      <c r="B4" s="11" t="s">
        <v>59</v>
      </c>
      <c r="C4" s="5" t="s">
        <v>60</v>
      </c>
      <c r="D4" s="5" t="s">
        <v>61</v>
      </c>
      <c r="E4" s="11" t="s">
        <v>62</v>
      </c>
      <c r="F4" s="6">
        <v>130000</v>
      </c>
      <c r="G4" s="6">
        <v>32.21</v>
      </c>
      <c r="H4" s="6">
        <v>3820700</v>
      </c>
      <c r="I4" s="7"/>
    </row>
    <row r="5" ht="13.5" customHeight="1" spans="1:9">
      <c r="A5" s="4"/>
      <c r="B5" s="11"/>
      <c r="C5" s="5"/>
      <c r="D5" s="5"/>
      <c r="E5" s="11"/>
      <c r="F5" s="6"/>
      <c r="G5" s="6"/>
      <c r="H5" s="6"/>
      <c r="I5" s="7"/>
    </row>
    <row r="6" ht="13.5" customHeight="1" spans="1:9">
      <c r="A6" s="4"/>
      <c r="B6" s="11"/>
      <c r="C6" s="5"/>
      <c r="D6" s="5"/>
      <c r="E6" s="11"/>
      <c r="F6" s="6"/>
      <c r="G6" s="6"/>
      <c r="H6" s="6"/>
      <c r="I6" s="7"/>
    </row>
    <row r="7" ht="13.5" customHeight="1" spans="1:9">
      <c r="A7" s="4"/>
      <c r="B7" s="11"/>
      <c r="C7" s="5"/>
      <c r="D7" s="5"/>
      <c r="E7" s="11"/>
      <c r="F7" s="6"/>
      <c r="G7" s="6"/>
      <c r="H7" s="6"/>
      <c r="I7" s="7"/>
    </row>
    <row r="8" ht="13.5" customHeight="1" spans="1:9">
      <c r="A8" s="4"/>
      <c r="B8" s="11"/>
      <c r="C8" s="5"/>
      <c r="D8" s="5"/>
      <c r="E8" s="11"/>
      <c r="F8" s="6"/>
      <c r="G8" s="6"/>
      <c r="H8" s="6"/>
      <c r="I8" s="7"/>
    </row>
    <row r="9" ht="13.5" customHeight="1" spans="1:9">
      <c r="A9" s="4"/>
      <c r="B9" s="11"/>
      <c r="C9" s="5"/>
      <c r="D9" s="5"/>
      <c r="E9" s="11"/>
      <c r="F9" s="6"/>
      <c r="G9" s="6"/>
      <c r="H9" s="6"/>
      <c r="I9" s="7"/>
    </row>
    <row r="10" ht="14.25" customHeight="1" spans="1:9">
      <c r="A10" s="4" t="s">
        <v>63</v>
      </c>
      <c r="B10" s="11"/>
      <c r="C10" s="11"/>
      <c r="D10" s="11"/>
      <c r="E10" s="11"/>
      <c r="F10" s="11"/>
      <c r="G10" s="11"/>
      <c r="H10" s="6">
        <v>3820700</v>
      </c>
      <c r="I10" s="7"/>
    </row>
    <row r="11" ht="14.25" customHeight="1" spans="1:9">
      <c r="A11" s="8" t="s">
        <v>64</v>
      </c>
      <c r="B11" s="9"/>
      <c r="C11" s="9"/>
      <c r="D11" s="9"/>
      <c r="E11" s="9"/>
      <c r="F11" s="9"/>
      <c r="G11" s="9"/>
      <c r="H11" s="14">
        <v>3820700</v>
      </c>
      <c r="I11" s="10"/>
    </row>
  </sheetData>
  <mergeCells count="10">
    <mergeCell ref="G1:I1"/>
    <mergeCell ref="C3:D3"/>
    <mergeCell ref="A10:G10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工程名称：地下车库土石方工程&amp;9&amp;"宋体,常规"&amp;9 第  &amp;P  页  共  &amp;N  页&amp;R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A2"/>
    </sheetView>
  </sheetViews>
  <sheetFormatPr defaultColWidth="9" defaultRowHeight="11.25"/>
  <cols>
    <col min="1" max="1" width="11.3333333333333" customWidth="1"/>
    <col min="2" max="2" width="20.3333333333333" customWidth="1"/>
    <col min="3" max="3" width="22.6666666666667" customWidth="1"/>
    <col min="4" max="4" width="34.1666666666667" customWidth="1"/>
    <col min="5" max="5" width="9.16666666666667" customWidth="1"/>
    <col min="6" max="6" width="14" customWidth="1"/>
    <col min="7" max="8" width="17.6666666666667" customWidth="1"/>
    <col min="9" max="9" width="21.1666666666667" customWidth="1"/>
  </cols>
  <sheetData>
    <row r="1" ht="14.25" customHeight="1" spans="1:9">
      <c r="A1" s="1" t="s">
        <v>22</v>
      </c>
      <c r="B1" s="2" t="s">
        <v>50</v>
      </c>
      <c r="C1" s="2" t="s">
        <v>42</v>
      </c>
      <c r="D1" s="2" t="s">
        <v>51</v>
      </c>
      <c r="E1" s="2" t="s">
        <v>52</v>
      </c>
      <c r="F1" s="2" t="s">
        <v>53</v>
      </c>
      <c r="G1" s="2" t="s">
        <v>54</v>
      </c>
      <c r="H1" s="2"/>
      <c r="I1" s="3"/>
    </row>
    <row r="2" ht="17.25" customHeight="1" spans="1:9">
      <c r="A2" s="4"/>
      <c r="B2" s="11"/>
      <c r="C2" s="11"/>
      <c r="D2" s="11"/>
      <c r="E2" s="11"/>
      <c r="F2" s="11"/>
      <c r="G2" s="11" t="s">
        <v>65</v>
      </c>
      <c r="H2" s="11" t="s">
        <v>43</v>
      </c>
      <c r="I2" s="12" t="s">
        <v>56</v>
      </c>
    </row>
    <row r="3" ht="21" customHeight="1" spans="1:9">
      <c r="A3" s="4"/>
      <c r="B3" s="11" t="s">
        <v>66</v>
      </c>
      <c r="C3" s="5" t="s">
        <v>45</v>
      </c>
      <c r="D3" s="5"/>
      <c r="E3" s="11"/>
      <c r="F3" s="6"/>
      <c r="G3" s="6"/>
      <c r="H3" s="6"/>
      <c r="I3" s="7"/>
    </row>
    <row r="4" ht="13.5" customHeight="1" spans="1:9">
      <c r="A4" s="4"/>
      <c r="B4" s="11"/>
      <c r="C4" s="5"/>
      <c r="D4" s="5"/>
      <c r="E4" s="11"/>
      <c r="F4" s="6"/>
      <c r="G4" s="6"/>
      <c r="H4" s="6"/>
      <c r="I4" s="7"/>
    </row>
    <row r="5" ht="13.5" customHeight="1" spans="1:9">
      <c r="A5" s="4"/>
      <c r="B5" s="11"/>
      <c r="C5" s="5"/>
      <c r="D5" s="5"/>
      <c r="E5" s="11"/>
      <c r="F5" s="6"/>
      <c r="G5" s="6"/>
      <c r="H5" s="6"/>
      <c r="I5" s="7"/>
    </row>
    <row r="6" ht="13.5" customHeight="1" spans="1:9">
      <c r="A6" s="4"/>
      <c r="B6" s="11"/>
      <c r="C6" s="5"/>
      <c r="D6" s="5"/>
      <c r="E6" s="11"/>
      <c r="F6" s="6"/>
      <c r="G6" s="6"/>
      <c r="H6" s="6"/>
      <c r="I6" s="7"/>
    </row>
    <row r="7" ht="13.5" customHeight="1" spans="1:9">
      <c r="A7" s="4"/>
      <c r="B7" s="11"/>
      <c r="C7" s="5"/>
      <c r="D7" s="5"/>
      <c r="E7" s="11"/>
      <c r="F7" s="6"/>
      <c r="G7" s="6"/>
      <c r="H7" s="6"/>
      <c r="I7" s="7"/>
    </row>
    <row r="8" ht="13.5" customHeight="1" spans="1:9">
      <c r="A8" s="4"/>
      <c r="B8" s="11"/>
      <c r="C8" s="5"/>
      <c r="D8" s="5"/>
      <c r="E8" s="11"/>
      <c r="F8" s="6"/>
      <c r="G8" s="6"/>
      <c r="H8" s="6"/>
      <c r="I8" s="7"/>
    </row>
    <row r="9" ht="13.5" customHeight="1" spans="1:9">
      <c r="A9" s="4"/>
      <c r="B9" s="11"/>
      <c r="C9" s="5"/>
      <c r="D9" s="5"/>
      <c r="E9" s="11"/>
      <c r="F9" s="6"/>
      <c r="G9" s="6"/>
      <c r="H9" s="6"/>
      <c r="I9" s="7"/>
    </row>
    <row r="10" ht="13.5" customHeight="1" spans="1:9">
      <c r="A10" s="4"/>
      <c r="B10" s="11"/>
      <c r="C10" s="5"/>
      <c r="D10" s="5"/>
      <c r="E10" s="11"/>
      <c r="F10" s="6"/>
      <c r="G10" s="6"/>
      <c r="H10" s="6"/>
      <c r="I10" s="7"/>
    </row>
    <row r="11" ht="13.5" customHeight="1" spans="1:9">
      <c r="A11" s="4"/>
      <c r="B11" s="11"/>
      <c r="C11" s="5"/>
      <c r="D11" s="5"/>
      <c r="E11" s="11"/>
      <c r="F11" s="6"/>
      <c r="G11" s="6"/>
      <c r="H11" s="6"/>
      <c r="I11" s="7"/>
    </row>
    <row r="12" ht="13.5" customHeight="1" spans="1:9">
      <c r="A12" s="4"/>
      <c r="B12" s="11"/>
      <c r="C12" s="5"/>
      <c r="D12" s="5"/>
      <c r="E12" s="11"/>
      <c r="F12" s="6"/>
      <c r="G12" s="6"/>
      <c r="H12" s="6"/>
      <c r="I12" s="7"/>
    </row>
    <row r="13" ht="13.5" customHeight="1" spans="1:9">
      <c r="A13" s="4"/>
      <c r="B13" s="11"/>
      <c r="C13" s="5"/>
      <c r="D13" s="5"/>
      <c r="E13" s="11"/>
      <c r="F13" s="6"/>
      <c r="G13" s="6"/>
      <c r="H13" s="6"/>
      <c r="I13" s="7"/>
    </row>
    <row r="14" ht="13.5" customHeight="1" spans="1:9">
      <c r="A14" s="4"/>
      <c r="B14" s="11"/>
      <c r="C14" s="5"/>
      <c r="D14" s="5"/>
      <c r="E14" s="11"/>
      <c r="F14" s="6"/>
      <c r="G14" s="6"/>
      <c r="H14" s="6"/>
      <c r="I14" s="7"/>
    </row>
    <row r="15" ht="13.5" customHeight="1" spans="1:9">
      <c r="A15" s="4"/>
      <c r="B15" s="11"/>
      <c r="C15" s="5"/>
      <c r="D15" s="5"/>
      <c r="E15" s="11"/>
      <c r="F15" s="6"/>
      <c r="G15" s="6"/>
      <c r="H15" s="6"/>
      <c r="I15" s="7"/>
    </row>
    <row r="16" ht="13.5" customHeight="1" spans="1:9">
      <c r="A16" s="4"/>
      <c r="B16" s="11"/>
      <c r="C16" s="5"/>
      <c r="D16" s="5"/>
      <c r="E16" s="11"/>
      <c r="F16" s="6"/>
      <c r="G16" s="6"/>
      <c r="H16" s="6"/>
      <c r="I16" s="7"/>
    </row>
    <row r="17" ht="13.5" customHeight="1" spans="1:9">
      <c r="A17" s="4"/>
      <c r="B17" s="11"/>
      <c r="C17" s="5"/>
      <c r="D17" s="5"/>
      <c r="E17" s="11"/>
      <c r="F17" s="6"/>
      <c r="G17" s="6"/>
      <c r="H17" s="6"/>
      <c r="I17" s="7"/>
    </row>
    <row r="18" ht="13.5" customHeight="1" spans="1:9">
      <c r="A18" s="4"/>
      <c r="B18" s="11"/>
      <c r="C18" s="5"/>
      <c r="D18" s="5"/>
      <c r="E18" s="11"/>
      <c r="F18" s="6"/>
      <c r="G18" s="6"/>
      <c r="H18" s="6"/>
      <c r="I18" s="7"/>
    </row>
    <row r="19" ht="13.5" customHeight="1" spans="1:9">
      <c r="A19" s="4"/>
      <c r="B19" s="11"/>
      <c r="C19" s="5"/>
      <c r="D19" s="5"/>
      <c r="E19" s="11"/>
      <c r="F19" s="6"/>
      <c r="G19" s="6"/>
      <c r="H19" s="6"/>
      <c r="I19" s="7"/>
    </row>
    <row r="20" ht="13.5" customHeight="1" spans="1:9">
      <c r="A20" s="4"/>
      <c r="B20" s="11"/>
      <c r="C20" s="5"/>
      <c r="D20" s="5"/>
      <c r="E20" s="11"/>
      <c r="F20" s="6"/>
      <c r="G20" s="6"/>
      <c r="H20" s="6"/>
      <c r="I20" s="7"/>
    </row>
    <row r="21" ht="13.5" customHeight="1" spans="1:9">
      <c r="A21" s="4"/>
      <c r="B21" s="11"/>
      <c r="C21" s="5"/>
      <c r="D21" s="5"/>
      <c r="E21" s="11"/>
      <c r="F21" s="6"/>
      <c r="G21" s="6"/>
      <c r="H21" s="6"/>
      <c r="I21" s="7"/>
    </row>
    <row r="22" ht="13.5" customHeight="1" spans="1:9">
      <c r="A22" s="4"/>
      <c r="B22" s="11"/>
      <c r="C22" s="5"/>
      <c r="D22" s="5"/>
      <c r="E22" s="11"/>
      <c r="F22" s="6"/>
      <c r="G22" s="6"/>
      <c r="H22" s="6"/>
      <c r="I22" s="7"/>
    </row>
    <row r="23" ht="13.5" customHeight="1" spans="1:9">
      <c r="A23" s="4"/>
      <c r="B23" s="11"/>
      <c r="C23" s="5"/>
      <c r="D23" s="5"/>
      <c r="E23" s="11"/>
      <c r="F23" s="6"/>
      <c r="G23" s="6"/>
      <c r="H23" s="6"/>
      <c r="I23" s="7"/>
    </row>
    <row r="24" ht="13.5" customHeight="1" spans="1:9">
      <c r="A24" s="4"/>
      <c r="B24" s="11"/>
      <c r="C24" s="5"/>
      <c r="D24" s="5"/>
      <c r="E24" s="11"/>
      <c r="F24" s="6"/>
      <c r="G24" s="6"/>
      <c r="H24" s="6"/>
      <c r="I24" s="7"/>
    </row>
    <row r="25" ht="13.5" customHeight="1" spans="1:9">
      <c r="A25" s="4"/>
      <c r="B25" s="11"/>
      <c r="C25" s="5"/>
      <c r="D25" s="5"/>
      <c r="E25" s="11"/>
      <c r="F25" s="6"/>
      <c r="G25" s="6"/>
      <c r="H25" s="6"/>
      <c r="I25" s="7"/>
    </row>
    <row r="26" ht="13.5" customHeight="1" spans="1:9">
      <c r="A26" s="4"/>
      <c r="B26" s="11"/>
      <c r="C26" s="5"/>
      <c r="D26" s="5"/>
      <c r="E26" s="11"/>
      <c r="F26" s="6"/>
      <c r="G26" s="6"/>
      <c r="H26" s="6"/>
      <c r="I26" s="7"/>
    </row>
    <row r="27" ht="13.5" customHeight="1" spans="1:9">
      <c r="A27" s="4"/>
      <c r="B27" s="11"/>
      <c r="C27" s="5"/>
      <c r="D27" s="5"/>
      <c r="E27" s="11"/>
      <c r="F27" s="6"/>
      <c r="G27" s="6"/>
      <c r="H27" s="6"/>
      <c r="I27" s="7"/>
    </row>
    <row r="28" ht="18" customHeight="1" spans="1:9">
      <c r="A28" s="4" t="s">
        <v>63</v>
      </c>
      <c r="B28" s="11"/>
      <c r="C28" s="11"/>
      <c r="D28" s="11"/>
      <c r="E28" s="11"/>
      <c r="F28" s="11"/>
      <c r="G28" s="11"/>
      <c r="H28" s="6"/>
      <c r="I28" s="7"/>
    </row>
    <row r="29" ht="14.25" customHeight="1" spans="1:9">
      <c r="A29" s="8" t="s">
        <v>64</v>
      </c>
      <c r="B29" s="9"/>
      <c r="C29" s="9"/>
      <c r="D29" s="9"/>
      <c r="E29" s="9"/>
      <c r="F29" s="9"/>
      <c r="G29" s="9"/>
      <c r="H29" s="14"/>
      <c r="I29" s="10"/>
    </row>
  </sheetData>
  <mergeCells count="10">
    <mergeCell ref="G1:I1"/>
    <mergeCell ref="C3:D3"/>
    <mergeCell ref="A28:G28"/>
    <mergeCell ref="A29:G29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施工技术措施项目清单计价表
&amp;"宋体,常规"&amp;9 工程名称：地下车库土石方工程&amp;9&amp;"宋体,常规"&amp;9 第  &amp;P  页  共  &amp;N  页&amp;R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workbookViewId="0">
      <selection activeCell="A1" sqref="A1"/>
    </sheetView>
  </sheetViews>
  <sheetFormatPr defaultColWidth="9" defaultRowHeight="11.25"/>
  <cols>
    <col min="1" max="1" width="6.33333333333333" customWidth="1"/>
    <col min="2" max="2" width="16.6666666666667" customWidth="1"/>
    <col min="3" max="3" width="21.6666666666667" customWidth="1"/>
    <col min="4" max="4" width="16.6666666666667" customWidth="1"/>
    <col min="5" max="5" width="8" customWidth="1"/>
    <col min="6" max="6" width="12.1666666666667" customWidth="1"/>
    <col min="7" max="8" width="11.5" customWidth="1"/>
    <col min="9" max="9" width="8.66666666666667" customWidth="1"/>
  </cols>
  <sheetData>
    <row r="1" ht="36.75" customHeight="1" spans="1:9">
      <c r="A1" s="1" t="s">
        <v>22</v>
      </c>
      <c r="B1" s="2" t="s">
        <v>50</v>
      </c>
      <c r="C1" s="2" t="s">
        <v>42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71</v>
      </c>
      <c r="I1" s="3" t="s">
        <v>72</v>
      </c>
    </row>
    <row r="2" ht="48" customHeight="1" spans="1:9">
      <c r="A2" s="4">
        <v>1</v>
      </c>
      <c r="B2" s="11" t="s">
        <v>28</v>
      </c>
      <c r="C2" s="5" t="s">
        <v>73</v>
      </c>
      <c r="D2" s="5" t="s">
        <v>74</v>
      </c>
      <c r="E2" s="6" t="s">
        <v>75</v>
      </c>
      <c r="F2" s="6">
        <v>111338.1</v>
      </c>
      <c r="G2" s="6"/>
      <c r="H2" s="6"/>
      <c r="I2" s="16"/>
    </row>
    <row r="3" ht="22.5" customHeight="1" spans="1:9">
      <c r="A3" s="4">
        <v>2</v>
      </c>
      <c r="B3" s="11" t="s">
        <v>76</v>
      </c>
      <c r="C3" s="5" t="s">
        <v>77</v>
      </c>
      <c r="D3" s="5" t="s">
        <v>8</v>
      </c>
      <c r="E3" s="6" t="s">
        <v>78</v>
      </c>
      <c r="F3" s="6">
        <v>100100</v>
      </c>
      <c r="G3" s="6"/>
      <c r="H3" s="6"/>
      <c r="I3" s="16"/>
    </row>
    <row r="4" ht="48" customHeight="1" spans="1:9">
      <c r="A4" s="4">
        <v>3</v>
      </c>
      <c r="B4" s="11" t="s">
        <v>79</v>
      </c>
      <c r="C4" s="5" t="s">
        <v>48</v>
      </c>
      <c r="D4" s="5" t="s">
        <v>74</v>
      </c>
      <c r="E4" s="6" t="s">
        <v>80</v>
      </c>
      <c r="F4" s="6">
        <v>4639.09</v>
      </c>
      <c r="G4" s="6"/>
      <c r="H4" s="6"/>
      <c r="I4" s="16"/>
    </row>
    <row r="5" ht="22.5" customHeight="1" spans="1:9">
      <c r="A5" s="4"/>
      <c r="B5" s="11"/>
      <c r="C5" s="5"/>
      <c r="D5" s="5"/>
      <c r="E5" s="6"/>
      <c r="F5" s="6"/>
      <c r="G5" s="6"/>
      <c r="H5" s="6"/>
      <c r="I5" s="16"/>
    </row>
    <row r="6" ht="22.5" customHeight="1" spans="1:9">
      <c r="A6" s="4"/>
      <c r="B6" s="11"/>
      <c r="C6" s="5"/>
      <c r="D6" s="5"/>
      <c r="E6" s="6"/>
      <c r="F6" s="6"/>
      <c r="G6" s="6"/>
      <c r="H6" s="6"/>
      <c r="I6" s="16"/>
    </row>
    <row r="7" ht="22.5" customHeight="1" spans="1:9">
      <c r="A7" s="4"/>
      <c r="B7" s="11"/>
      <c r="C7" s="5"/>
      <c r="D7" s="5"/>
      <c r="E7" s="6"/>
      <c r="F7" s="6"/>
      <c r="G7" s="6"/>
      <c r="H7" s="6"/>
      <c r="I7" s="16"/>
    </row>
    <row r="8" ht="22.5" customHeight="1" spans="1:9">
      <c r="A8" s="4"/>
      <c r="B8" s="11"/>
      <c r="C8" s="5"/>
      <c r="D8" s="5"/>
      <c r="E8" s="6"/>
      <c r="F8" s="6"/>
      <c r="G8" s="6"/>
      <c r="H8" s="6"/>
      <c r="I8" s="16"/>
    </row>
    <row r="9" ht="22.5" customHeight="1" spans="1:9">
      <c r="A9" s="4"/>
      <c r="B9" s="11"/>
      <c r="C9" s="5"/>
      <c r="D9" s="5"/>
      <c r="E9" s="6"/>
      <c r="F9" s="6"/>
      <c r="G9" s="6"/>
      <c r="H9" s="6"/>
      <c r="I9" s="16"/>
    </row>
    <row r="10" ht="22.5" customHeight="1" spans="1:9">
      <c r="A10" s="4"/>
      <c r="B10" s="11"/>
      <c r="C10" s="5"/>
      <c r="D10" s="5"/>
      <c r="E10" s="6"/>
      <c r="F10" s="6"/>
      <c r="G10" s="6"/>
      <c r="H10" s="6"/>
      <c r="I10" s="16"/>
    </row>
    <row r="11" ht="22.5" customHeight="1" spans="1:9">
      <c r="A11" s="4"/>
      <c r="B11" s="11"/>
      <c r="C11" s="5"/>
      <c r="D11" s="5"/>
      <c r="E11" s="6"/>
      <c r="F11" s="6"/>
      <c r="G11" s="6"/>
      <c r="H11" s="6"/>
      <c r="I11" s="16"/>
    </row>
    <row r="12" ht="22.5" customHeight="1" spans="1:9">
      <c r="A12" s="4"/>
      <c r="B12" s="11"/>
      <c r="C12" s="5"/>
      <c r="D12" s="5"/>
      <c r="E12" s="6"/>
      <c r="F12" s="6"/>
      <c r="G12" s="6"/>
      <c r="H12" s="6"/>
      <c r="I12" s="16"/>
    </row>
    <row r="13" ht="22.5" customHeight="1" spans="1:9">
      <c r="A13" s="4"/>
      <c r="B13" s="11"/>
      <c r="C13" s="5"/>
      <c r="D13" s="5"/>
      <c r="E13" s="6"/>
      <c r="F13" s="6"/>
      <c r="G13" s="6"/>
      <c r="H13" s="6"/>
      <c r="I13" s="16"/>
    </row>
    <row r="14" ht="22.5" customHeight="1" spans="1:9">
      <c r="A14" s="4"/>
      <c r="B14" s="11"/>
      <c r="C14" s="5"/>
      <c r="D14" s="5"/>
      <c r="E14" s="6"/>
      <c r="F14" s="6"/>
      <c r="G14" s="6"/>
      <c r="H14" s="6"/>
      <c r="I14" s="16"/>
    </row>
    <row r="15" ht="22.5" customHeight="1" spans="1:9">
      <c r="A15" s="4"/>
      <c r="B15" s="11"/>
      <c r="C15" s="5"/>
      <c r="D15" s="5"/>
      <c r="E15" s="6"/>
      <c r="F15" s="6"/>
      <c r="G15" s="6"/>
      <c r="H15" s="6"/>
      <c r="I15" s="16"/>
    </row>
    <row r="16" ht="22.5" customHeight="1" spans="1:9">
      <c r="A16" s="4"/>
      <c r="B16" s="11"/>
      <c r="C16" s="5"/>
      <c r="D16" s="5"/>
      <c r="E16" s="6"/>
      <c r="F16" s="6"/>
      <c r="G16" s="6"/>
      <c r="H16" s="6"/>
      <c r="I16" s="16"/>
    </row>
    <row r="17" ht="22.5" customHeight="1" spans="1:9">
      <c r="A17" s="4"/>
      <c r="B17" s="11"/>
      <c r="C17" s="5"/>
      <c r="D17" s="5"/>
      <c r="E17" s="6"/>
      <c r="F17" s="6"/>
      <c r="G17" s="6"/>
      <c r="H17" s="6"/>
      <c r="I17" s="16"/>
    </row>
    <row r="18" ht="22.5" customHeight="1" spans="1:9">
      <c r="A18" s="4"/>
      <c r="B18" s="11"/>
      <c r="C18" s="5"/>
      <c r="D18" s="5"/>
      <c r="E18" s="6"/>
      <c r="F18" s="6"/>
      <c r="G18" s="6"/>
      <c r="H18" s="6"/>
      <c r="I18" s="16"/>
    </row>
    <row r="19" ht="22.5" customHeight="1" spans="1:9">
      <c r="A19" s="4"/>
      <c r="B19" s="11"/>
      <c r="C19" s="5"/>
      <c r="D19" s="5"/>
      <c r="E19" s="6"/>
      <c r="F19" s="6"/>
      <c r="G19" s="6"/>
      <c r="H19" s="6"/>
      <c r="I19" s="16"/>
    </row>
    <row r="20" ht="22.5" customHeight="1" spans="1:9">
      <c r="A20" s="4"/>
      <c r="B20" s="11"/>
      <c r="C20" s="5"/>
      <c r="D20" s="5"/>
      <c r="E20" s="6"/>
      <c r="F20" s="6"/>
      <c r="G20" s="6"/>
      <c r="H20" s="6"/>
      <c r="I20" s="16"/>
    </row>
    <row r="21" ht="22.5" customHeight="1" spans="1:9">
      <c r="A21" s="4"/>
      <c r="B21" s="11"/>
      <c r="C21" s="5"/>
      <c r="D21" s="5"/>
      <c r="E21" s="6"/>
      <c r="F21" s="6"/>
      <c r="G21" s="6"/>
      <c r="H21" s="6"/>
      <c r="I21" s="16"/>
    </row>
    <row r="22" ht="22.5" customHeight="1" spans="1:9">
      <c r="A22" s="4"/>
      <c r="B22" s="11"/>
      <c r="C22" s="5"/>
      <c r="D22" s="5"/>
      <c r="E22" s="6"/>
      <c r="F22" s="6"/>
      <c r="G22" s="6"/>
      <c r="H22" s="6"/>
      <c r="I22" s="16"/>
    </row>
    <row r="23" ht="22.5" customHeight="1" spans="1:9">
      <c r="A23" s="4"/>
      <c r="B23" s="11"/>
      <c r="C23" s="5"/>
      <c r="D23" s="5"/>
      <c r="E23" s="6"/>
      <c r="F23" s="6"/>
      <c r="G23" s="6"/>
      <c r="H23" s="6"/>
      <c r="I23" s="16"/>
    </row>
    <row r="24" ht="22.5" customHeight="1" spans="1:9">
      <c r="A24" s="8" t="s">
        <v>81</v>
      </c>
      <c r="B24" s="9"/>
      <c r="C24" s="9"/>
      <c r="D24" s="9"/>
      <c r="E24" s="9"/>
      <c r="F24" s="14">
        <v>216077.19</v>
      </c>
      <c r="G24" s="14"/>
      <c r="H24" s="14"/>
      <c r="I24" s="10"/>
    </row>
  </sheetData>
  <mergeCells count="1">
    <mergeCell ref="A24:E24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工程名称：地下车库土石方工程&amp;9&amp;"宋体,常规"&amp;9 第  &amp;P  页  共  &amp;N  页&amp;R
</oddHeader>
    <oddFooter>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workbookViewId="0">
      <selection activeCell="A1" sqref="A1"/>
    </sheetView>
  </sheetViews>
  <sheetFormatPr defaultColWidth="9" defaultRowHeight="11.25" outlineLevelCol="4"/>
  <cols>
    <col min="1" max="1" width="13.5" customWidth="1"/>
    <col min="2" max="2" width="47.3333333333333" customWidth="1"/>
    <col min="3" max="3" width="16.1666666666667" customWidth="1"/>
    <col min="4" max="4" width="15.6666666666667" customWidth="1"/>
    <col min="5" max="5" width="20.5" customWidth="1"/>
  </cols>
  <sheetData>
    <row r="1" ht="27.75" customHeight="1" spans="1:5">
      <c r="A1" s="1" t="s">
        <v>22</v>
      </c>
      <c r="B1" s="2" t="s">
        <v>42</v>
      </c>
      <c r="C1" s="2" t="s">
        <v>52</v>
      </c>
      <c r="D1" s="2" t="s">
        <v>24</v>
      </c>
      <c r="E1" s="3" t="s">
        <v>72</v>
      </c>
    </row>
    <row r="2" ht="27.75" customHeight="1" spans="1:5">
      <c r="A2" s="4" t="s">
        <v>26</v>
      </c>
      <c r="B2" s="5" t="s">
        <v>82</v>
      </c>
      <c r="C2" s="11" t="s">
        <v>83</v>
      </c>
      <c r="D2" s="6"/>
      <c r="E2" s="12" t="s">
        <v>84</v>
      </c>
    </row>
    <row r="3" ht="27.75" customHeight="1" spans="1:5">
      <c r="A3" s="4" t="s">
        <v>30</v>
      </c>
      <c r="B3" s="5" t="s">
        <v>85</v>
      </c>
      <c r="C3" s="11" t="s">
        <v>83</v>
      </c>
      <c r="D3" s="6"/>
      <c r="E3" s="12"/>
    </row>
    <row r="4" ht="27.75" customHeight="1" spans="1:5">
      <c r="A4" s="4" t="s">
        <v>32</v>
      </c>
      <c r="B4" s="5" t="s">
        <v>86</v>
      </c>
      <c r="C4" s="11" t="s">
        <v>83</v>
      </c>
      <c r="D4" s="6" t="s">
        <v>87</v>
      </c>
      <c r="E4" s="12" t="s">
        <v>88</v>
      </c>
    </row>
    <row r="5" ht="27.75" customHeight="1" spans="1:5">
      <c r="A5" s="4" t="s">
        <v>47</v>
      </c>
      <c r="B5" s="5" t="s">
        <v>89</v>
      </c>
      <c r="C5" s="11" t="s">
        <v>83</v>
      </c>
      <c r="D5" s="6"/>
      <c r="E5" s="12" t="s">
        <v>90</v>
      </c>
    </row>
    <row r="6" ht="27.75" customHeight="1" spans="1:5">
      <c r="A6" s="4" t="s">
        <v>34</v>
      </c>
      <c r="B6" s="5" t="s">
        <v>91</v>
      </c>
      <c r="C6" s="11" t="s">
        <v>83</v>
      </c>
      <c r="D6" s="6"/>
      <c r="E6" s="12" t="s">
        <v>92</v>
      </c>
    </row>
    <row r="7" ht="27.75" customHeight="1" spans="1:5">
      <c r="A7" s="4" t="s">
        <v>36</v>
      </c>
      <c r="B7" s="5" t="s">
        <v>93</v>
      </c>
      <c r="C7" s="11" t="s">
        <v>83</v>
      </c>
      <c r="D7" s="6"/>
      <c r="E7" s="12" t="s">
        <v>94</v>
      </c>
    </row>
    <row r="8" ht="27.75" customHeight="1" spans="1:5">
      <c r="A8" s="4" t="s">
        <v>39</v>
      </c>
      <c r="B8" s="5" t="s">
        <v>95</v>
      </c>
      <c r="C8" s="11" t="s">
        <v>83</v>
      </c>
      <c r="D8" s="6"/>
      <c r="E8" s="12" t="s">
        <v>96</v>
      </c>
    </row>
    <row r="9" ht="27.75" customHeight="1" spans="1:5">
      <c r="A9" s="4"/>
      <c r="B9" s="5"/>
      <c r="C9" s="11"/>
      <c r="D9" s="6"/>
      <c r="E9" s="12"/>
    </row>
    <row r="10" ht="27.75" customHeight="1" spans="1:5">
      <c r="A10" s="4"/>
      <c r="B10" s="5"/>
      <c r="C10" s="11"/>
      <c r="D10" s="6"/>
      <c r="E10" s="12"/>
    </row>
    <row r="11" ht="27.75" customHeight="1" spans="1:5">
      <c r="A11" s="4"/>
      <c r="B11" s="5"/>
      <c r="C11" s="11"/>
      <c r="D11" s="6"/>
      <c r="E11" s="12"/>
    </row>
    <row r="12" ht="27.75" customHeight="1" spans="1:5">
      <c r="A12" s="4"/>
      <c r="B12" s="5"/>
      <c r="C12" s="11"/>
      <c r="D12" s="6"/>
      <c r="E12" s="12"/>
    </row>
    <row r="13" ht="27.75" customHeight="1" spans="1:5">
      <c r="A13" s="4"/>
      <c r="B13" s="5"/>
      <c r="C13" s="11"/>
      <c r="D13" s="6"/>
      <c r="E13" s="12"/>
    </row>
    <row r="14" ht="27.75" customHeight="1" spans="1:5">
      <c r="A14" s="4"/>
      <c r="B14" s="5"/>
      <c r="C14" s="11"/>
      <c r="D14" s="6"/>
      <c r="E14" s="12"/>
    </row>
    <row r="15" ht="27.75" customHeight="1" spans="1:5">
      <c r="A15" s="4"/>
      <c r="B15" s="5"/>
      <c r="C15" s="11"/>
      <c r="D15" s="6"/>
      <c r="E15" s="12"/>
    </row>
    <row r="16" ht="27.75" customHeight="1" spans="1:5">
      <c r="A16" s="4"/>
      <c r="B16" s="5"/>
      <c r="C16" s="11"/>
      <c r="D16" s="6"/>
      <c r="E16" s="12"/>
    </row>
    <row r="17" ht="27.75" customHeight="1" spans="1:5">
      <c r="A17" s="4"/>
      <c r="B17" s="5"/>
      <c r="C17" s="11"/>
      <c r="D17" s="6"/>
      <c r="E17" s="12"/>
    </row>
    <row r="18" ht="27.75" customHeight="1" spans="1:5">
      <c r="A18" s="4"/>
      <c r="B18" s="5"/>
      <c r="C18" s="11"/>
      <c r="D18" s="6"/>
      <c r="E18" s="12"/>
    </row>
    <row r="19" ht="27.75" customHeight="1" spans="1:5">
      <c r="A19" s="4"/>
      <c r="B19" s="5"/>
      <c r="C19" s="11"/>
      <c r="D19" s="6"/>
      <c r="E19" s="12"/>
    </row>
    <row r="20" ht="27.75" customHeight="1" spans="1:5">
      <c r="A20" s="4"/>
      <c r="B20" s="5"/>
      <c r="C20" s="11"/>
      <c r="D20" s="6"/>
      <c r="E20" s="12"/>
    </row>
    <row r="21" ht="18" customHeight="1" spans="1:5">
      <c r="A21" s="8" t="s">
        <v>81</v>
      </c>
      <c r="B21" s="9"/>
      <c r="C21" s="13"/>
      <c r="D21" s="14" t="s">
        <v>97</v>
      </c>
      <c r="E21" s="15"/>
    </row>
  </sheetData>
  <mergeCells count="1">
    <mergeCell ref="A21:B21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表-11
&amp;"宋体,加粗"&amp;20 其他项目清单计价汇总表
&amp;"宋体,常规"&amp;9 工程名称：地下车库土石方工程&amp;9&amp;"宋体,常规"&amp;9 第  &amp;P  页  共  &amp;N  页&amp;R
</oddHeader>
    <oddFooter>&amp;C&amp;"宋体,常规"&amp;9 IF(&amp;P=1,注：材料、设备暂估单价进入清单项目综合单价，此处不汇总。,)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workbookViewId="0">
      <selection activeCell="A1" sqref="A1"/>
    </sheetView>
  </sheetViews>
  <sheetFormatPr defaultColWidth="9" defaultRowHeight="11.25" outlineLevelCol="4"/>
  <cols>
    <col min="1" max="1" width="8.5" customWidth="1"/>
    <col min="2" max="2" width="39.5" customWidth="1"/>
    <col min="3" max="3" width="36.6666666666667" customWidth="1"/>
    <col min="4" max="4" width="13.8333333333333" customWidth="1"/>
    <col min="5" max="5" width="14.6666666666667" customWidth="1"/>
  </cols>
  <sheetData>
    <row r="1" ht="27.75" customHeight="1" spans="1:5">
      <c r="A1" s="1" t="s">
        <v>22</v>
      </c>
      <c r="B1" s="2" t="s">
        <v>42</v>
      </c>
      <c r="C1" s="2" t="s">
        <v>98</v>
      </c>
      <c r="D1" s="2" t="s">
        <v>99</v>
      </c>
      <c r="E1" s="3" t="s">
        <v>54</v>
      </c>
    </row>
    <row r="2" ht="27.75" customHeight="1" spans="1:5">
      <c r="A2" s="4" t="s">
        <v>26</v>
      </c>
      <c r="B2" s="5" t="s">
        <v>37</v>
      </c>
      <c r="C2" s="5" t="s">
        <v>100</v>
      </c>
      <c r="D2" s="6" t="s">
        <v>101</v>
      </c>
      <c r="E2" s="7">
        <v>167007.16</v>
      </c>
    </row>
    <row r="3" ht="27.75" customHeight="1" spans="1:5">
      <c r="A3" s="4" t="s">
        <v>30</v>
      </c>
      <c r="B3" s="5" t="s">
        <v>40</v>
      </c>
      <c r="C3" s="5" t="s">
        <v>102</v>
      </c>
      <c r="D3" s="6"/>
      <c r="E3" s="7">
        <v>416174.65</v>
      </c>
    </row>
    <row r="4" ht="27.75" customHeight="1" spans="1:5">
      <c r="A4" s="4" t="s">
        <v>32</v>
      </c>
      <c r="B4" s="5" t="s">
        <v>103</v>
      </c>
      <c r="C4" s="5" t="s">
        <v>104</v>
      </c>
      <c r="D4" s="6" t="s">
        <v>105</v>
      </c>
      <c r="E4" s="7">
        <v>378340.59</v>
      </c>
    </row>
    <row r="5" ht="27.75" customHeight="1" spans="1:5">
      <c r="A5" s="4" t="s">
        <v>47</v>
      </c>
      <c r="B5" s="5" t="s">
        <v>106</v>
      </c>
      <c r="C5" s="5" t="s">
        <v>103</v>
      </c>
      <c r="D5" s="6" t="s">
        <v>107</v>
      </c>
      <c r="E5" s="7">
        <v>37834.06</v>
      </c>
    </row>
    <row r="6" ht="27.75" customHeight="1" spans="1:5">
      <c r="A6" s="4" t="s">
        <v>108</v>
      </c>
      <c r="B6" s="5" t="s">
        <v>109</v>
      </c>
      <c r="C6" s="5" t="s">
        <v>110</v>
      </c>
      <c r="D6" s="6"/>
      <c r="E6" s="7"/>
    </row>
    <row r="7" ht="27.75" customHeight="1" spans="1:5">
      <c r="A7" s="4"/>
      <c r="B7" s="5"/>
      <c r="C7" s="5"/>
      <c r="D7" s="6"/>
      <c r="E7" s="7"/>
    </row>
    <row r="8" ht="27.75" customHeight="1" spans="1:5">
      <c r="A8" s="4"/>
      <c r="B8" s="5"/>
      <c r="C8" s="5"/>
      <c r="D8" s="6"/>
      <c r="E8" s="7"/>
    </row>
    <row r="9" ht="27.75" customHeight="1" spans="1:5">
      <c r="A9" s="4"/>
      <c r="B9" s="5"/>
      <c r="C9" s="5"/>
      <c r="D9" s="6"/>
      <c r="E9" s="7"/>
    </row>
    <row r="10" ht="27.75" customHeight="1" spans="1:5">
      <c r="A10" s="4"/>
      <c r="B10" s="5"/>
      <c r="C10" s="5"/>
      <c r="D10" s="6"/>
      <c r="E10" s="7"/>
    </row>
    <row r="11" ht="27.75" customHeight="1" spans="1:5">
      <c r="A11" s="4"/>
      <c r="B11" s="5"/>
      <c r="C11" s="5"/>
      <c r="D11" s="6"/>
      <c r="E11" s="7"/>
    </row>
    <row r="12" ht="27.75" customHeight="1" spans="1:5">
      <c r="A12" s="4"/>
      <c r="B12" s="5"/>
      <c r="C12" s="5"/>
      <c r="D12" s="6"/>
      <c r="E12" s="7"/>
    </row>
    <row r="13" ht="27.75" customHeight="1" spans="1:5">
      <c r="A13" s="4"/>
      <c r="B13" s="5"/>
      <c r="C13" s="5"/>
      <c r="D13" s="6"/>
      <c r="E13" s="7"/>
    </row>
    <row r="14" ht="27.75" customHeight="1" spans="1:5">
      <c r="A14" s="4"/>
      <c r="B14" s="5"/>
      <c r="C14" s="5"/>
      <c r="D14" s="6"/>
      <c r="E14" s="7"/>
    </row>
    <row r="15" ht="27.75" customHeight="1" spans="1:5">
      <c r="A15" s="4"/>
      <c r="B15" s="5"/>
      <c r="C15" s="5"/>
      <c r="D15" s="6"/>
      <c r="E15" s="7"/>
    </row>
    <row r="16" ht="27.75" customHeight="1" spans="1:5">
      <c r="A16" s="4"/>
      <c r="B16" s="5"/>
      <c r="C16" s="5"/>
      <c r="D16" s="6"/>
      <c r="E16" s="7"/>
    </row>
    <row r="17" ht="27.75" customHeight="1" spans="1:5">
      <c r="A17" s="4"/>
      <c r="B17" s="5"/>
      <c r="C17" s="5"/>
      <c r="D17" s="6"/>
      <c r="E17" s="7"/>
    </row>
    <row r="18" ht="27.75" customHeight="1" spans="1:5">
      <c r="A18" s="4"/>
      <c r="B18" s="5"/>
      <c r="C18" s="5"/>
      <c r="D18" s="6"/>
      <c r="E18" s="7"/>
    </row>
    <row r="19" ht="27.75" customHeight="1" spans="1:5">
      <c r="A19" s="4"/>
      <c r="B19" s="5"/>
      <c r="C19" s="5"/>
      <c r="D19" s="6"/>
      <c r="E19" s="7"/>
    </row>
    <row r="20" ht="27.75" customHeight="1" spans="1:5">
      <c r="A20" s="4"/>
      <c r="B20" s="5"/>
      <c r="C20" s="5"/>
      <c r="D20" s="6"/>
      <c r="E20" s="7"/>
    </row>
    <row r="21" ht="27.75" customHeight="1" spans="1:5">
      <c r="A21" s="4"/>
      <c r="B21" s="5"/>
      <c r="C21" s="5"/>
      <c r="D21" s="6"/>
      <c r="E21" s="7"/>
    </row>
    <row r="22" ht="27.75" customHeight="1" spans="1:5">
      <c r="A22" s="4"/>
      <c r="B22" s="5"/>
      <c r="C22" s="5"/>
      <c r="D22" s="6"/>
      <c r="E22" s="7"/>
    </row>
    <row r="23" ht="27.75" customHeight="1" spans="1:5">
      <c r="A23" s="8" t="s">
        <v>111</v>
      </c>
      <c r="B23" s="9"/>
      <c r="C23" s="9"/>
      <c r="D23" s="9"/>
      <c r="E23" s="10">
        <v>583181.81</v>
      </c>
    </row>
  </sheetData>
  <mergeCells count="1">
    <mergeCell ref="A23:D23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表-12
&amp;"宋体,加粗"&amp;20 规费、税金项目计价表
&amp;"宋体,常规"&amp;9 工程名称：地下车库土石方工程&amp;9&amp;"宋体,常规"&amp;9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2020-04-27T15:45:00Z</dcterms:created>
  <dcterms:modified xsi:type="dcterms:W3CDTF">2020-04-27T08:06:36Z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