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封-2 招标控制价" sheetId="1" r:id="rId1"/>
    <sheet name="表-02 建设项目招标控制价汇总表" sheetId="2" r:id="rId2"/>
  </sheets>
  <calcPr calcId="144525"/>
  <oleSize ref="A4"/>
</workbook>
</file>

<file path=xl/sharedStrings.xml><?xml version="1.0" encoding="utf-8"?>
<sst xmlns="http://schemas.openxmlformats.org/spreadsheetml/2006/main" count="45" uniqueCount="43">
  <si>
    <t>乐和乐都慢生活馆（熊猫馆）及其配套项目EPC总承包(室内精装修及外墙工程 )</t>
  </si>
  <si>
    <t>工程</t>
  </si>
  <si>
    <t>封-2</t>
  </si>
  <si>
    <t>招标控制价</t>
  </si>
  <si>
    <t>招标控制价(小写)：
   (含税）</t>
  </si>
  <si>
    <t xml:space="preserve">(大写)：  </t>
  </si>
  <si>
    <t>招标控制价(小写)：
  (不含税）</t>
  </si>
  <si>
    <t>其中:安全文明施工费用(小写):</t>
  </si>
  <si>
    <t xml:space="preserve">(大写)： 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</si>
  <si>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</si>
  <si>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</si>
  <si>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</si>
  <si>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</si>
  <si>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</si>
  <si>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</si>
  <si>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</si>
  <si>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</si>
  <si>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</si>
  <si>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</si>
  <si>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</si>
  <si>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表-02</t>
  </si>
  <si>
    <t>建设项目招标控制价汇总表</t>
  </si>
  <si>
    <t>工程名称：乐和乐都慢生活庄园（熊猫馆）及其配套项目EPC总承包（室内精装修及外墙工程）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</si>
  <si>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</si>
  <si>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</si>
  <si>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</si>
  <si>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</si>
  <si>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</si>
  <si>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</si>
  <si>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</si>
  <si>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</si>
  <si>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</si>
  <si>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慢生活庄园土建</t>
  </si>
  <si>
    <t>2</t>
  </si>
  <si>
    <t>豹馆土建</t>
  </si>
  <si>
    <t>3</t>
  </si>
  <si>
    <t>豹馆室外</t>
  </si>
  <si>
    <t>4</t>
  </si>
  <si>
    <t>豹馆装饰</t>
  </si>
  <si>
    <t>5</t>
  </si>
  <si>
    <t>慢生活庄园装饰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</si>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</sst>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DBNum2][$RMB]General;[Red][DBNum2][$RMB]General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9"/>
      <color theme="1"/>
      <name val="??"/>
      <charset val="134"/>
      <scheme val="minor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13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24" borderId="21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10" borderId="16" applyNumberFormat="0" applyAlignment="0" applyProtection="0">
      <alignment vertical="center"/>
    </xf>
    <xf numFmtId="0" fontId="16" fillId="10" borderId="15" applyNumberFormat="0" applyAlignment="0" applyProtection="0">
      <alignment vertical="center"/>
    </xf>
    <xf numFmtId="0" fontId="24" fillId="20" borderId="18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0" borderId="0" xfId="49" applyFont="1" applyFill="1" applyAlignment="1"/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right" wrapText="1"/>
    </xf>
    <xf numFmtId="176" fontId="8" fillId="2" borderId="12" xfId="49" applyNumberFormat="1" applyFont="1" applyFill="1" applyBorder="1" applyAlignment="1">
      <alignment horizontal="left" wrapText="1"/>
    </xf>
    <xf numFmtId="0" fontId="8" fillId="2" borderId="0" xfId="49" applyFont="1" applyFill="1" applyAlignment="1">
      <alignment wrapText="1"/>
    </xf>
    <xf numFmtId="0" fontId="8" fillId="2" borderId="13" xfId="49" applyFont="1" applyFill="1" applyBorder="1" applyAlignment="1">
      <alignment wrapText="1"/>
    </xf>
    <xf numFmtId="0" fontId="8" fillId="2" borderId="12" xfId="49" applyFont="1" applyFill="1" applyBorder="1" applyAlignment="1">
      <alignment horizontal="left" wrapText="1"/>
    </xf>
    <xf numFmtId="0" fontId="8" fillId="2" borderId="13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9" fillId="2" borderId="13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topLeftCell="A4" workbookViewId="0">
      <selection activeCell="L4" sqref="L4"/>
    </sheetView>
  </sheetViews>
  <sheetFormatPr defaultColWidth="9" defaultRowHeight="12"/>
  <cols>
    <col min="1" max="1" width="21.1619047619048" style="22" customWidth="1"/>
    <col min="2" max="2" width="6.33333333333333" style="22" customWidth="1"/>
    <col min="3" max="3" width="7" style="22" customWidth="1"/>
    <col min="4" max="4" width="6.5047619047619" style="22" customWidth="1"/>
    <col min="5" max="5" width="15.5047619047619" style="22" customWidth="1"/>
    <col min="6" max="6" width="2.5047619047619" style="22" customWidth="1"/>
    <col min="7" max="7" width="4.5047619047619" style="22" customWidth="1"/>
    <col min="8" max="8" width="13.8285714285714" style="22" customWidth="1"/>
    <col min="9" max="9" width="1.5047619047619" style="22" customWidth="1"/>
    <col min="10" max="10" width="24" style="22" customWidth="1"/>
    <col min="11" max="16384" width="9" style="22"/>
  </cols>
  <sheetData>
    <row r="1" s="22" customFormat="1" ht="95" customHeight="1" spans="1:10">
      <c r="A1" s="23"/>
      <c r="B1" s="24" t="s">
        <v>0</v>
      </c>
      <c r="C1" s="24"/>
      <c r="D1" s="24"/>
      <c r="E1" s="24"/>
      <c r="F1" s="24"/>
      <c r="G1" s="24"/>
      <c r="H1" s="25" t="s">
        <v>1</v>
      </c>
      <c r="I1" s="40" t="s">
        <v>2</v>
      </c>
      <c r="J1" s="40"/>
    </row>
    <row r="2" s="22" customFormat="1" ht="36" customHeight="1" spans="1:10">
      <c r="A2" s="1"/>
      <c r="B2" s="1"/>
      <c r="C2" s="1"/>
      <c r="D2" s="26" t="s">
        <v>3</v>
      </c>
      <c r="E2" s="26"/>
      <c r="F2" s="26"/>
      <c r="G2" s="26"/>
      <c r="H2" s="27"/>
      <c r="I2" s="3"/>
      <c r="J2" s="3"/>
    </row>
    <row r="3" s="22" customFormat="1" ht="54" customHeight="1" spans="1:10">
      <c r="A3" s="28" t="s">
        <v>4</v>
      </c>
      <c r="B3" s="28"/>
      <c r="C3" s="29">
        <v>7088191.48</v>
      </c>
      <c r="D3" s="29"/>
      <c r="E3" s="29"/>
      <c r="F3" s="29"/>
      <c r="G3" s="29"/>
      <c r="H3" s="29"/>
      <c r="I3" s="29"/>
      <c r="J3" s="29"/>
    </row>
    <row r="4" s="22" customFormat="1" ht="41.25" customHeight="1" spans="1:10">
      <c r="A4" s="30" t="s">
        <v>5</v>
      </c>
      <c r="B4" s="30"/>
      <c r="C4" s="31">
        <f>C3</f>
        <v>7088191.48</v>
      </c>
      <c r="D4" s="31"/>
      <c r="E4" s="31"/>
      <c r="F4" s="31"/>
      <c r="G4" s="31"/>
      <c r="H4" s="31"/>
      <c r="I4" s="31"/>
      <c r="J4" s="31"/>
    </row>
    <row r="5" s="22" customFormat="1" ht="58.5" customHeight="1" spans="1:10">
      <c r="A5" s="28" t="s">
        <v>6</v>
      </c>
      <c r="B5" s="28"/>
      <c r="C5" s="29">
        <f>7088191.48-694260.41</f>
        <v>6393931.07</v>
      </c>
      <c r="D5" s="29"/>
      <c r="E5" s="29"/>
      <c r="F5" s="29"/>
      <c r="G5" s="29"/>
      <c r="H5" s="29"/>
      <c r="I5" s="29"/>
      <c r="J5" s="29"/>
    </row>
    <row r="6" s="22" customFormat="1" ht="41.25" customHeight="1" spans="1:10">
      <c r="A6" s="30" t="s">
        <v>5</v>
      </c>
      <c r="B6" s="30"/>
      <c r="C6" s="31">
        <f>C5</f>
        <v>6393931.07</v>
      </c>
      <c r="D6" s="31"/>
      <c r="E6" s="31"/>
      <c r="F6" s="31"/>
      <c r="G6" s="31"/>
      <c r="H6" s="31"/>
      <c r="I6" s="31"/>
      <c r="J6" s="31"/>
    </row>
    <row r="7" s="22" customFormat="1" ht="33" customHeight="1" spans="1:10">
      <c r="A7" s="32" t="s">
        <v>7</v>
      </c>
      <c r="B7" s="32"/>
      <c r="C7" s="33"/>
      <c r="D7" s="33"/>
      <c r="E7" s="34">
        <v>114393.14</v>
      </c>
      <c r="F7" s="34"/>
      <c r="G7" s="34"/>
      <c r="H7" s="34"/>
      <c r="I7" s="34"/>
      <c r="J7" s="34"/>
    </row>
    <row r="8" s="22" customFormat="1" ht="28.5" customHeight="1" spans="1:10">
      <c r="A8" s="30" t="s">
        <v>8</v>
      </c>
      <c r="B8" s="30"/>
      <c r="C8" s="30"/>
      <c r="D8" s="30"/>
      <c r="E8" s="31">
        <f>E7</f>
        <v>114393.14</v>
      </c>
      <c r="F8" s="31"/>
      <c r="G8" s="31"/>
      <c r="H8" s="31"/>
      <c r="I8" s="31"/>
      <c r="J8" s="31"/>
    </row>
    <row r="9" s="22" customFormat="1" ht="78.75" customHeight="1" spans="1:10">
      <c r="A9" s="28" t="s">
        <v>9</v>
      </c>
      <c r="B9" s="29"/>
      <c r="C9" s="29"/>
      <c r="D9" s="29"/>
      <c r="E9" s="34"/>
      <c r="F9" s="35"/>
      <c r="G9" s="35" t="s">
        <v>10</v>
      </c>
      <c r="H9" s="35"/>
      <c r="I9" s="35"/>
      <c r="J9" s="34"/>
    </row>
    <row r="10" s="22" customFormat="1" ht="33" customHeight="1" spans="1:10">
      <c r="A10" s="28"/>
      <c r="B10" s="36" t="s">
        <v>11</v>
      </c>
      <c r="C10" s="36"/>
      <c r="D10" s="36"/>
      <c r="E10" s="36"/>
      <c r="F10" s="37"/>
      <c r="G10" s="37"/>
      <c r="H10" s="37"/>
      <c r="I10" s="37"/>
      <c r="J10" s="38" t="s">
        <v>12</v>
      </c>
    </row>
    <row r="11" s="22" customFormat="1" ht="78.75" customHeight="1" spans="1:10">
      <c r="A11" s="28" t="s">
        <v>13</v>
      </c>
      <c r="B11" s="29"/>
      <c r="C11" s="29"/>
      <c r="D11" s="29"/>
      <c r="E11" s="29"/>
      <c r="F11" s="28"/>
      <c r="G11" s="28" t="s">
        <v>13</v>
      </c>
      <c r="H11" s="28"/>
      <c r="I11" s="28"/>
      <c r="J11" s="29"/>
    </row>
    <row r="12" s="22" customFormat="1" ht="28.5" customHeight="1" spans="1:10">
      <c r="A12" s="28"/>
      <c r="B12" s="38" t="s">
        <v>14</v>
      </c>
      <c r="C12" s="38"/>
      <c r="D12" s="38"/>
      <c r="E12" s="36"/>
      <c r="F12" s="36"/>
      <c r="G12" s="36"/>
      <c r="H12" s="36"/>
      <c r="I12" s="36"/>
      <c r="J12" s="38" t="s">
        <v>15</v>
      </c>
    </row>
    <row r="13" s="22" customFormat="1" ht="66" customHeight="1" spans="1:10">
      <c r="A13" s="32" t="s">
        <v>16</v>
      </c>
      <c r="B13" s="29"/>
      <c r="C13" s="29"/>
      <c r="D13" s="29"/>
      <c r="E13" s="29"/>
      <c r="F13" s="28"/>
      <c r="G13" s="28" t="s">
        <v>17</v>
      </c>
      <c r="H13" s="28"/>
      <c r="I13" s="28"/>
      <c r="J13" s="29"/>
    </row>
    <row r="14" s="22" customFormat="1" ht="28.5" customHeight="1" spans="1:10">
      <c r="A14" s="28"/>
      <c r="B14" s="36" t="s">
        <v>18</v>
      </c>
      <c r="C14" s="36"/>
      <c r="D14" s="36"/>
      <c r="E14" s="36"/>
      <c r="F14" s="36"/>
      <c r="G14" s="36"/>
      <c r="H14" s="36"/>
      <c r="I14" s="36"/>
      <c r="J14" s="38" t="s">
        <v>19</v>
      </c>
    </row>
    <row r="15" s="22" customFormat="1" ht="27" customHeight="1" spans="1:10">
      <c r="A15" s="28"/>
      <c r="B15" s="38"/>
      <c r="C15" s="38"/>
      <c r="D15" s="38"/>
      <c r="E15" s="36"/>
      <c r="F15" s="36"/>
      <c r="G15" s="36"/>
      <c r="H15" s="36"/>
      <c r="I15" s="36"/>
      <c r="J15" s="38"/>
    </row>
    <row r="16" s="22" customFormat="1" ht="14.25" spans="1:10">
      <c r="A16" s="28"/>
      <c r="B16" s="28"/>
      <c r="C16" s="39"/>
      <c r="D16" s="39"/>
      <c r="E16" s="39"/>
      <c r="F16" s="39"/>
      <c r="G16" s="28"/>
      <c r="H16" s="28"/>
      <c r="I16" s="28"/>
      <c r="J16" s="28"/>
    </row>
    <row r="17" s="22" customFormat="1" ht="78" customHeight="1" spans="1:10">
      <c r="A17" s="32"/>
      <c r="B17" s="28"/>
      <c r="C17" s="28"/>
      <c r="D17" s="28"/>
      <c r="E17" s="28"/>
      <c r="F17" s="28"/>
      <c r="G17" s="28"/>
      <c r="H17" s="28"/>
      <c r="I17" s="28"/>
      <c r="J17" s="28"/>
    </row>
  </sheetData>
  <mergeCells count="35">
    <mergeCell ref="B1:G1"/>
    <mergeCell ref="I1:J1"/>
    <mergeCell ref="A2:C2"/>
    <mergeCell ref="D2:H2"/>
    <mergeCell ref="I2:J2"/>
    <mergeCell ref="A3:B3"/>
    <mergeCell ref="C3:J3"/>
    <mergeCell ref="A4:B4"/>
    <mergeCell ref="C4:J4"/>
    <mergeCell ref="A5:B5"/>
    <mergeCell ref="C5:J5"/>
    <mergeCell ref="A6:B6"/>
    <mergeCell ref="C6:J6"/>
    <mergeCell ref="A7:D7"/>
    <mergeCell ref="E7:J7"/>
    <mergeCell ref="A8:D8"/>
    <mergeCell ref="E8:J8"/>
    <mergeCell ref="B9:E9"/>
    <mergeCell ref="G9:I9"/>
    <mergeCell ref="B10:E10"/>
    <mergeCell ref="G10:I10"/>
    <mergeCell ref="B11:E11"/>
    <mergeCell ref="G11:I11"/>
    <mergeCell ref="B12:E12"/>
    <mergeCell ref="G12:I12"/>
    <mergeCell ref="B13:E13"/>
    <mergeCell ref="G13:I13"/>
    <mergeCell ref="B14:E14"/>
    <mergeCell ref="G14:I14"/>
    <mergeCell ref="B15:E15"/>
    <mergeCell ref="G15:I15"/>
    <mergeCell ref="C16:D16"/>
    <mergeCell ref="G16:I16"/>
    <mergeCell ref="B17:E17"/>
    <mergeCell ref="G17:I1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13" workbookViewId="0">
      <selection activeCell="A1" sqref="A1:C1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285714285714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20</v>
      </c>
      <c r="H1" s="3"/>
    </row>
    <row r="2" ht="39.75" customHeight="1" spans="1:8">
      <c r="A2" s="4" t="s">
        <v>21</v>
      </c>
      <c r="B2" s="4"/>
      <c r="C2" s="4"/>
      <c r="D2" s="4"/>
      <c r="E2" s="4"/>
      <c r="F2" s="4"/>
      <c r="G2" s="5"/>
      <c r="H2" s="5"/>
    </row>
    <row r="3" ht="36.75" customHeight="1" spans="1:8">
      <c r="A3" s="6" t="s">
        <v>22</v>
      </c>
      <c r="B3" s="6"/>
      <c r="C3" s="6"/>
      <c r="D3" s="2"/>
      <c r="E3" s="2"/>
      <c r="F3" s="2"/>
      <c r="G3" s="7" t="s">
        <v>23</v>
      </c>
      <c r="H3" s="7"/>
    </row>
    <row r="4" ht="18" customHeight="1" spans="1:8">
      <c r="A4" s="8" t="s">
        <v>24</v>
      </c>
      <c r="B4" s="9" t="s">
        <v>25</v>
      </c>
      <c r="C4" s="9" t="s">
        <v>26</v>
      </c>
      <c r="D4" s="9"/>
      <c r="E4" s="9" t="s">
        <v>27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28</v>
      </c>
      <c r="F5" s="12" t="s">
        <v>29</v>
      </c>
      <c r="G5" s="12"/>
      <c r="H5" s="13" t="s">
        <v>30</v>
      </c>
    </row>
    <row r="6" ht="18" customHeight="1" spans="1:8">
      <c r="A6" s="11" t="s">
        <v>31</v>
      </c>
      <c r="B6" s="14" t="s">
        <v>32</v>
      </c>
      <c r="C6" s="15">
        <v>452497.64</v>
      </c>
      <c r="D6" s="15"/>
      <c r="E6" s="15">
        <v>14330.4</v>
      </c>
      <c r="F6" s="15">
        <v>15237.7</v>
      </c>
      <c r="G6" s="15"/>
      <c r="H6" s="16">
        <v>16152.08</v>
      </c>
    </row>
    <row r="7" ht="18" customHeight="1" spans="1:8">
      <c r="A7" s="11" t="s">
        <v>33</v>
      </c>
      <c r="B7" s="14" t="s">
        <v>34</v>
      </c>
      <c r="C7" s="15">
        <v>318548.65</v>
      </c>
      <c r="D7" s="15"/>
      <c r="E7" s="15">
        <v>32154.65</v>
      </c>
      <c r="F7" s="15">
        <v>10727.01</v>
      </c>
      <c r="G7" s="15"/>
      <c r="H7" s="16">
        <v>5518.09</v>
      </c>
    </row>
    <row r="8" ht="18" customHeight="1" spans="1:8">
      <c r="A8" s="11" t="s">
        <v>35</v>
      </c>
      <c r="B8" s="14" t="s">
        <v>36</v>
      </c>
      <c r="C8" s="15">
        <v>85645.2</v>
      </c>
      <c r="D8" s="15"/>
      <c r="E8" s="15">
        <v>87580</v>
      </c>
      <c r="F8" s="15">
        <v>2884.07</v>
      </c>
      <c r="G8" s="15"/>
      <c r="H8" s="16"/>
    </row>
    <row r="9" ht="18" customHeight="1" spans="1:8">
      <c r="A9" s="11" t="s">
        <v>37</v>
      </c>
      <c r="B9" s="14" t="s">
        <v>38</v>
      </c>
      <c r="C9" s="15">
        <v>2248509.35</v>
      </c>
      <c r="D9" s="15"/>
      <c r="E9" s="15">
        <v>1561892.61</v>
      </c>
      <c r="F9" s="15">
        <v>21154.72</v>
      </c>
      <c r="G9" s="15"/>
      <c r="H9" s="16">
        <v>23767.13</v>
      </c>
    </row>
    <row r="10" ht="18" customHeight="1" spans="1:8">
      <c r="A10" s="11" t="s">
        <v>39</v>
      </c>
      <c r="B10" s="14" t="s">
        <v>40</v>
      </c>
      <c r="C10" s="15">
        <v>3982990.64</v>
      </c>
      <c r="D10" s="15"/>
      <c r="E10" s="15">
        <v>2426286.62</v>
      </c>
      <c r="F10" s="15">
        <v>64389.64</v>
      </c>
      <c r="G10" s="15"/>
      <c r="H10" s="16">
        <v>56748.03</v>
      </c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41</v>
      </c>
      <c r="B35" s="18"/>
      <c r="C35" s="19">
        <v>7088191.48</v>
      </c>
      <c r="D35" s="19"/>
      <c r="E35" s="19">
        <v>4122244.28</v>
      </c>
      <c r="F35" s="19">
        <v>114393.14</v>
      </c>
      <c r="G35" s="19"/>
      <c r="H35" s="20">
        <v>102185.33</v>
      </c>
    </row>
    <row r="36" ht="25.5" customHeight="1" spans="1:8">
      <c r="A36" s="21" t="s">
        <v>42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田静</cp:lastModifiedBy>
  <dcterms:created xsi:type="dcterms:W3CDTF">2020-11-18T14:04:00Z</dcterms:created>
  <dcterms:modified xsi:type="dcterms:W3CDTF">2020-11-18T06:10:26Z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