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封面" sheetId="2" r:id="rId1"/>
    <sheet name="招标限价" sheetId="1" r:id="rId2"/>
    <sheet name="工程量清单" sheetId="3" r:id="rId3"/>
  </sheets>
  <definedNames>
    <definedName name="_xlnm._FilterDatabase" localSheetId="1" hidden="1">招标限价!$A$5:$H$71</definedName>
  </definedNames>
  <calcPr calcId="144525"/>
</workbook>
</file>

<file path=xl/sharedStrings.xml><?xml version="1.0" encoding="utf-8"?>
<sst xmlns="http://schemas.openxmlformats.org/spreadsheetml/2006/main" count="430" uniqueCount="169">
  <si>
    <t>童心小学二期扩建工程-稻田及零星工程</t>
  </si>
  <si>
    <t>工程</t>
  </si>
  <si>
    <t>封-2</t>
  </si>
  <si>
    <t>招标控制价</t>
  </si>
  <si>
    <t>招标控制价(小写)：
（含税）</t>
  </si>
  <si>
    <t xml:space="preserve">(大写)：  </t>
  </si>
  <si>
    <t>招标控制价(小写)：
（不含税）</t>
  </si>
  <si>
    <t>其中:安全文明施工费用(小写):</t>
  </si>
  <si>
    <t xml:space="preserve">(大写)： </t>
  </si>
  <si>
    <t>壹万贰仟柒佰肆拾贰元叁角捌分</t>
  </si>
  <si>
    <t>招  标  人：</t>
  </si>
  <si>
    <t>工程造价
咨 询 人：</t>
  </si>
  <si>
    <t>(单位盖章)</t>
  </si>
  <si>
    <t>(单位资质专用章)</t>
  </si>
  <si>
    <t>法定代表人
或其授权人：</t>
  </si>
  <si>
    <t>(签字或盖)</t>
  </si>
  <si>
    <t>(签字或盖章)</t>
  </si>
  <si>
    <t>编  制  人：</t>
  </si>
  <si>
    <t>审  核  人：</t>
  </si>
  <si>
    <t>(造价人员签字盖专用章)</t>
  </si>
  <si>
    <t>(造价工程师签字盖专用章)</t>
  </si>
  <si>
    <t>时 间：       年   月   日</t>
  </si>
  <si>
    <t>表-09</t>
  </si>
  <si>
    <t>分部分项工程项目清单计价表</t>
  </si>
  <si>
    <t>工程名称：童心小学二期扩建工程-稻田及零星工程</t>
  </si>
  <si>
    <t>序号</t>
  </si>
  <si>
    <t>项目名称</t>
  </si>
  <si>
    <t>项目特征</t>
  </si>
  <si>
    <t>计量单位</t>
  </si>
  <si>
    <t>工程量</t>
  </si>
  <si>
    <t>金额（元）</t>
  </si>
  <si>
    <t>综合单价</t>
  </si>
  <si>
    <t>合价</t>
  </si>
  <si>
    <t>其中:暂估价</t>
  </si>
  <si>
    <t>一</t>
  </si>
  <si>
    <t>土石方工程</t>
  </si>
  <si>
    <t>挖沟槽土方</t>
  </si>
  <si>
    <t>[项目特征]
1.土壤类别:综合考虑
2.开挖方式:综合考虑
3.挖土深度:综合考虑
[工作内容]
1.排地表水
2.土方开挖
3.围护(挡土板)及拆除
4.基底钎探
5.场内运输</t>
  </si>
  <si>
    <t>m3</t>
  </si>
  <si>
    <t>种植土回(换)填</t>
  </si>
  <si>
    <t>[项目特征]
1.回填厚度:综合考虑
[工作内容]
1.土方挖、运
2.回填
3.找平、找坡
4.废弃物运输</t>
  </si>
  <si>
    <t>余方弃置</t>
  </si>
  <si>
    <t>[项目特征]
1.废弃料品种:综合考虑
2.运距:场内运输全包，弃方场外运输1km内
[工作内容]
1.余方点装料、场内运输、场外运输1km</t>
  </si>
  <si>
    <t>余方弃置（运距综合考虑）</t>
  </si>
  <si>
    <t>[项目特征]
1.废弃料品种:土、石、弃碴等弃料综合（含清表植物）。(如为缺方内运则改为：填料品种：土石综合)
2.运距:除起运1KM外，增运距离包干，结算时不做调整
3.运输方式:根据现场实际情况，各种运输方式综合
4.此全费用综合单价包含弃渣渣场费、人工费、材料费、施工机具使用费、企业管理费、利润、风险费、措施项目费（含安全文明施工费）、规费、税金等所有费用
5.其他费用:相关施工手续的办理审批、施工、管理、保险、环卫出渣、工程周边社会关系协调、各种风险防范等完成工程范围和工程内容所需的一切费用，并包含渣场费
[工作内容]
1.增运运输
2.密闭运输
3.渣场费</t>
  </si>
  <si>
    <t>二</t>
  </si>
  <si>
    <t>稻田工程</t>
  </si>
  <si>
    <t>砌块墙钢丝网加固</t>
  </si>
  <si>
    <t>[项目特征]
1.材料品种、规格:镀锌钢丝网
2.加固方式:DHW1.0*50.8*50.8双面布置，满挂
3.范围:外墙、楼梯间
[工作内容]
1.铺贴
2.铆固</t>
  </si>
  <si>
    <t>m2</t>
  </si>
  <si>
    <t>D=200HDPE双壁波纹管(环刚度SN8)</t>
  </si>
  <si>
    <t>[项目特征]
1.垫层、基础材质及厚度:100mm厚中粗砂垫层
2.输送介质:污水
3.材质及规格:D=200HDPE双壁波纹管(环刚度SN8)
4.连接形式:采用热缩套承插连接
5.铺设深度:按设计及规范要求
6.管道检验及试验要求:按设计及规范要求
[工作内容]
1.管道安装
2.管件安装
3.塑料卡固定
4.管道检验及试验
5.吹扫、冲洗</t>
  </si>
  <si>
    <t>m</t>
  </si>
  <si>
    <t>0.3m宽排水沟</t>
  </si>
  <si>
    <t>[项目特征]
1.砖品种、规格、强度等级:M7.5水泥砂浆砌MU10页岩实心砖
2.沟截面尺寸:0.2*0.3m
3.抹面:25mm厚M2.5水泥砂浆面层
4.井盖:铸铁篦子
[工作内容]
1.砌砖
2.刮缝、抹灰
3.材料运输
4.安装篦子</t>
  </si>
  <si>
    <t>浆砌块石（田埂）土埂墙</t>
  </si>
  <si>
    <t>[项目特征]
1.石料种类、规格:片石
2.勾缝要求:勾平缝
[工作内容]
1.砂浆制作、运输
2.吊装
3.砌石
4.变形缝、泄水孔、压顶抹灰
5.滤水层
6.勾缝
7.材料运输</t>
  </si>
  <si>
    <t>C30砼池底板</t>
  </si>
  <si>
    <t>[项目特征]
1.底板厚度:200mm
2.混凝土种类:商品砼
3.混凝土强度等级:C30
[工作内容]
1.模板及支架(撑)制作、安装、拆除、堆放、运输及清理模内杂物、刷隔离剂等
2.混凝土制作、运输、浇筑、振捣、养护</t>
  </si>
  <si>
    <t>砖砌雨水井</t>
  </si>
  <si>
    <t>[项目特征]
1.砖品种、规格、强度等级:砖砌
2.井盖安装:直径1.0m轻型井盖
[工作内容]
1.砂浆制作、运输
2.铺设垫层
3.底板混凝土制作、运输、浇筑、振捣、养护
4.砌砖
5.刮缝
6.井池底、壁抹灰
7.抹防潮层
8.材料运输</t>
  </si>
  <si>
    <t>座</t>
  </si>
  <si>
    <t>M5水泥砂浆砖砌保护墙</t>
  </si>
  <si>
    <t>[项目特征]
1.砖品种、规格、强度等级:120厚页岩砖
2.砂浆强度等级、配合比:M5水泥砂浆
[工作内容]
1.砂浆制作、运输
2.砌砖
3.刮缝
4.砖压顶砌筑
5.材料运输</t>
  </si>
  <si>
    <t>田埂墙面防水砂浆抹灰两遍</t>
  </si>
  <si>
    <t>[项目特征]
1.墙体类型:块石墙面
2.面层厚度、砂浆配合比:厚度25mm+25mm，防水砂浆，共两遍
[工作内容]
1.基层清理
2.砂浆制作、运输
3.底层抹灰
4.抹面层
5.抹装饰面
6.勾分格缝</t>
  </si>
  <si>
    <t>池壁保护砖墙防水砂浆抹灰一遍</t>
  </si>
  <si>
    <t>[项目特征]
1.墙体类型:砖墙
2.面层厚度、砂浆配合比:厚度25mm，1:2水泥砂浆
[工作内容]
1.基层清理
2.砂浆制作、运输
3.底层抹灰
4.抹面层
5.抹装饰面
6.勾分格缝</t>
  </si>
  <si>
    <t>4mm厚SBS防水卷材</t>
  </si>
  <si>
    <t>[项目特征]
1.材质、厚度:4mm厚SBS防水卷材
[工作内容]
1.基层处理
2.刷粘结剂
3.铺防水卷材
4.接缝、嵌缝</t>
  </si>
  <si>
    <t>C20细石砼保护层</t>
  </si>
  <si>
    <t>[项目特征]
1.找平层厚度、砂浆配合比:C20细石砼保护层60mm
[工作内容]
1.基层清理
2.抹找平层
3.面层铺设
4.材料运输</t>
  </si>
  <si>
    <t>透水砖地面</t>
  </si>
  <si>
    <t>[项目特征]
1.块料品种、规格:透水砖地面
[工作内容]
1.基础、垫层铺筑
2.块料铺设</t>
  </si>
  <si>
    <t>中心园砖雕地面60厚</t>
  </si>
  <si>
    <t>[项目特征]
1.路面厚度、宽度、材料种类:中心园砖雕地面60厚
[工作内容]
1.路基、路床整理
2.垫层铺筑
3.路面铺筑
4.路面养护</t>
  </si>
  <si>
    <t>24节气800*500*25厚花岗石地面</t>
  </si>
  <si>
    <t>[项目特征]
1.路面厚度、宽度、材料种类:24节气800*500*25厚花岗石地面
[工作内容]
1.路基、路床整理
2.垫层铺筑
3.路面铺筑
4.路面养护</t>
  </si>
  <si>
    <t>原有块料地面拆除</t>
  </si>
  <si>
    <t>[项目特征]
1.材质:透水砖
2.厚度:综合
[工作内容]
1.拆除、清理
2.运输</t>
  </si>
  <si>
    <t>地面原混凝土拆除</t>
  </si>
  <si>
    <t>[项目特征]
1.材质:砼
2.厚度:综合
[工作内容]
1.拆除、清理
2.运输</t>
  </si>
  <si>
    <t>地面原花岗石拆除</t>
  </si>
  <si>
    <t>[项目特征]
1.材质:花岗石
2.厚度:综合
[工作内容]
1.拆除、清理
2.运输</t>
  </si>
  <si>
    <t>C20砼人行道垫层</t>
  </si>
  <si>
    <t>[项目特征]
1.材料品种、规格:C20
2.厚度:100mm
[工作内容]
1.垫层铺筑</t>
  </si>
  <si>
    <t>30~50虎皮石人行道路面</t>
  </si>
  <si>
    <t>[项目特征]
1.路面厚度、宽度、材料种类:30~50虎皮石路面
[工作内容]
1.路基、路床整理
2.垫层铺筑
3.路面铺筑
4.路面养护</t>
  </si>
  <si>
    <t>虎皮石地面勾缝</t>
  </si>
  <si>
    <t>[项目特征]
1.部位:虎皮石地面
[工作内容]
1.水泥浆拌制
2.勾缝、养护</t>
  </si>
  <si>
    <t>电缆沟检查井盖1.0*1.0m</t>
  </si>
  <si>
    <t>[项目特征]
1.规格:电缆沟检查井盖1.0*1.0m
[工作内容]
1.模板制作、安装、拆除、堆放、运输及清理模内杂物、刷隔离剂等
2.混凝土制作运输、浇筑、振捣、养护
3.构件运输、安装
4.砂浆制作、运输
5.接头灌缝、养护</t>
  </si>
  <si>
    <t>套</t>
  </si>
  <si>
    <t>砖砌明沟</t>
  </si>
  <si>
    <t>[项目特征]
1.砌体材料:页岩砖
[工作内容]
1.模板制作、安装、拆除
2.基础、垫层铺筑
3.混凝土拌和、运输、浇筑
4.侧墙浇捣或砌筑
5.勾缝、抹面</t>
  </si>
  <si>
    <t>田埂表面人工打钻路</t>
  </si>
  <si>
    <t>[项目特征]
1.石料种类、规格:青条石
2.石表面加工要求:钉麻面或打钻路
[工作内容]
1.砂浆制作、运输
2.吊装
3.砌石
4.石表面加工
5.勾缝
6.材料运输</t>
  </si>
  <si>
    <t>青条石墙体</t>
  </si>
  <si>
    <t>水表及管道井零星砌砖</t>
  </si>
  <si>
    <t>[项目特征]
1.规格:标砖
[工作内容]
1.砂浆制作、运输
2.吊装
3.砌砖
4.材料运输</t>
  </si>
  <si>
    <t>三</t>
  </si>
  <si>
    <t>零星工程</t>
  </si>
  <si>
    <t>零星砌体拆除</t>
  </si>
  <si>
    <t>[项目特征]
1.砌体名称:零星砌体
2.砌体材质:砖
3.拆除高度:综合
4.场内运距:场内转运
[工作内容]
1.拆除
2.控制扬尘
3.清理
4.场内运输</t>
  </si>
  <si>
    <t>石材地面拆除</t>
  </si>
  <si>
    <t>[项目特征]
1.饰面材料种类及厚度:装饰石材地面
2.场内运距:场内转运
[工作内容]
1.拆除
2.控制扬尘
3.清理
4.场内运输</t>
  </si>
  <si>
    <t>室外石材台阶</t>
  </si>
  <si>
    <t>[项目特征]
1.找平层厚度、砂浆配合比:30mm水泥砂浆找平层
2.粘结材料种类:1:2.5水泥砂浆结合层
3.面层材料品种、规格、颜色:装饰石材
[工作内容]
1.基层清理
2.抹找平层
3.面层铺贴
4.贴嵌防滑条
5.勾缝
6.刷防护材料
7.材料运输</t>
  </si>
  <si>
    <t>透水砖</t>
  </si>
  <si>
    <t>[项目特征]
1.块料品种、规格:透水砖
2.基础、垫层：材料品种、厚度:1:2.5水泥砂浆结合层
[工作内容]
1.基础、垫层铺筑
2.块料铺设</t>
  </si>
  <si>
    <t>零星砌砖</t>
  </si>
  <si>
    <t>[项目特征]
1.砖品种、规格、强度等级:页岩砖
2.砂浆强度等级、配合比:M5水泥砂浆
[工作内容]
1.砂浆制作、运输
2.砌砖
3.刮缝
4.材料运输</t>
  </si>
  <si>
    <t>石材地面</t>
  </si>
  <si>
    <t>[项目特征]
1.部位:岗亭地面
2.面层材料品种、规格、颜色:装饰石材
[工作内容]
1.基层清理
2.砂浆制作、运输
3.面层安装
4.嵌缝
5.刷防护材料
6.磨光、酸洗、打蜡</t>
  </si>
  <si>
    <t>[项目特征]
1.回填土质要求:种植土
[工作内容]
1.土方挖、运
2.回填
3.找平、找坡
4.废弃物运输</t>
  </si>
  <si>
    <t>外墙真石漆修补</t>
  </si>
  <si>
    <t>[项目特征]
1.涂料品种、喷刷遍数:真石漆零星修补
[工作内容]
1.基层清理
2.刮腻子
3.刷、喷涂料</t>
  </si>
  <si>
    <t>铝方通吊顶拆除</t>
  </si>
  <si>
    <t>[项目特征]
1.龙骨及饰面种类:铝方通轻钢龙骨吊顶
[工作内容]
1.拆除
2.控制扬尘
3.清理
4.场内运输</t>
  </si>
  <si>
    <t>铝方通吊顶恢复</t>
  </si>
  <si>
    <t>[项目特征]
1.龙骨材料种类、规格、中距:轻钢龙骨
2.面层材料品种、规格:铝方通（利用原有主材）
[工作内容]
1.基层清理
2.安装龙骨
3.基层板铺贴
4.面层铺贴
5.刷防护材料</t>
  </si>
  <si>
    <t>开孔(打洞)</t>
  </si>
  <si>
    <t>[工作内容]
1.拆除
2.控制扬尘
3.清理
4.场内运输</t>
  </si>
  <si>
    <t>个</t>
  </si>
  <si>
    <t>建筑垃圾人工清运</t>
  </si>
  <si>
    <t>[项目特征]
1.运输距离:150m，人工转运
[工作内容]
1.运输
2.弃渣</t>
  </si>
  <si>
    <t>整理绿化用地</t>
  </si>
  <si>
    <t>[项目特征]
1.回填土质要求:种植土
[工作内容]
1.排地表水
2.土方挖、运
3.耙细、过筛
4.回填
5.找平、找坡
6.拍实
7.废弃物运输</t>
  </si>
  <si>
    <t>清除地被植物</t>
  </si>
  <si>
    <t>[项目特征]
1.植物种类:草皮等
[工作内容]
1.清除植物
2.废弃物运输
3.场地清理</t>
  </si>
  <si>
    <t>铺种草皮</t>
  </si>
  <si>
    <t>[项目特征]
1.草皮种类:草皮
2.铺种方式:满铺
[工作内容]
1.起挖
2.运输
3.铺底砂(土)
4.栽植
5.养护</t>
  </si>
  <si>
    <t>木春菊</t>
  </si>
  <si>
    <t>[项目特征]
1.单位面积株数:36株/m2
[工作内容]
1.起挖
2.运输
3.栽植
4.养护</t>
  </si>
  <si>
    <t>红花六月雪</t>
  </si>
  <si>
    <t>黄杨</t>
  </si>
  <si>
    <t>红叶石楠</t>
  </si>
  <si>
    <t>红花继木球</t>
  </si>
  <si>
    <t>[项目特征]
1.冠丛高:冠径1.2m
[工作内容]
1.起挖
2.运输
3.栽植
4.养护</t>
  </si>
  <si>
    <t>株</t>
  </si>
  <si>
    <t>黄角树</t>
  </si>
  <si>
    <t>[项目特征]
1.胸径或干径:23~25cm
2.株高、冠径:6~8m
[工作内容]
1.起挖
2.运输
3.栽植
4.养护</t>
  </si>
  <si>
    <t>琴丝竹</t>
  </si>
  <si>
    <t>[项目特征]
1.冠丛高:200-300cm
[工作内容]
1.起挖
2.运输
3.栽植
4.养护</t>
  </si>
  <si>
    <t>移栽桂花树</t>
  </si>
  <si>
    <t>[项目特征]
1.种类:桂花树
[工作内容]
1.起挖
2.运输
3.栽植
4.养护</t>
  </si>
  <si>
    <t>黄果树重栽</t>
  </si>
  <si>
    <t>[项目特征]
1.种类:黄果树
[工作内容]
1.起挖
2.运输
3.栽植
4.养护</t>
  </si>
  <si>
    <t>移栽黄果树</t>
  </si>
  <si>
    <t>风管恢复</t>
  </si>
  <si>
    <t>[项目特征]
1.材质:利用原有风管
[工作内容]
1.风管、管件安装
2.支吊架制作、安装
3.过跨风管落地支架制作、安装</t>
  </si>
  <si>
    <t>四</t>
  </si>
  <si>
    <t>措施费</t>
  </si>
  <si>
    <t>地下管网钢板保护</t>
  </si>
  <si>
    <t>[项目特征]
1.规格型号:厚度10cm钢板地面保护
[工作内容]
1.运输
2.摊铺、转运
3.场地清理</t>
  </si>
  <si>
    <t>挖机进场费</t>
  </si>
  <si>
    <t>项</t>
  </si>
  <si>
    <t>安全、文明施工费</t>
  </si>
  <si>
    <t>1.按照《重庆市建筑工程计价定额》（2018版）的相关规定及其配套文件中所规定的安全文明施工费组成的所有费用</t>
  </si>
  <si>
    <t>元</t>
  </si>
  <si>
    <t>五</t>
  </si>
  <si>
    <t>税前造价</t>
  </si>
  <si>
    <t>一+二+三+四</t>
  </si>
  <si>
    <t>六</t>
  </si>
  <si>
    <t>税金</t>
  </si>
  <si>
    <t>七</t>
  </si>
  <si>
    <t>总价（税前造价+税金）</t>
  </si>
  <si>
    <r>
      <t>说明：
1、本工程为综合单价包干，单价已含施工人工费、主材及辅助材料费、机械使用费、缺陷修复费用、异于正常施工工艺增加的费用、施工过程中的各种风险费用、管理费、利润等所有费用。
2.招标清单工程量为暂定工程量，结算时按以现场收方签证为准。
3.综合单价不因工程量的增减、施工难度的增加、材料涨幅等任何原因调整。
4、本工程项目增值税税金以中标人实际开具的增值税专用发票按实计取，如中标人填报税率与实际开票税率不一致，以实际开票税率为准。
5、本工程安全文明施工费暂定</t>
    </r>
    <r>
      <rPr>
        <b/>
        <u/>
        <sz val="11"/>
        <color theme="1"/>
        <rFont val="宋体"/>
        <charset val="134"/>
        <scheme val="minor"/>
      </rPr>
      <t xml:space="preserve"> 12742.38 </t>
    </r>
    <r>
      <rPr>
        <b/>
        <sz val="11"/>
        <color theme="1"/>
        <rFont val="宋体"/>
        <charset val="134"/>
        <scheme val="minor"/>
      </rPr>
      <t>元。结算时以税前合价为基数按3.59%的比例计取。</t>
    </r>
  </si>
  <si>
    <r>
      <t>说明：
1、本工程为综合单价包干，单价已含施工人工费、主材及辅助材料费、机械使用费、缺陷修复费用、异于正常施工工艺增加的费用、施工过程中的各种风险费用、管理费、利润等所有费用。
2.招标清单工程量为暂定工程量，结算时按以现场收方签证为准。
3.综合单价不因工程量的增减、施工难度的增加、材料涨幅等任何原因调整。
4、本工程项目增值税税金以中标人实际开具的增值税专用发票按实计取，如中标人填报税率与实际开票税率不一致，以实际开票税率为准。
5、本工程安全文明施工费暂定</t>
    </r>
    <r>
      <rPr>
        <b/>
        <u/>
        <sz val="11"/>
        <color theme="1"/>
        <rFont val="宋体"/>
        <charset val="134"/>
        <scheme val="minor"/>
      </rPr>
      <t xml:space="preserve">        </t>
    </r>
    <r>
      <rPr>
        <b/>
        <sz val="11"/>
        <color theme="1"/>
        <rFont val="宋体"/>
        <charset val="134"/>
        <scheme val="minor"/>
      </rPr>
      <t>元。结算时以税前合价为基数按3.59%的比例计取。</t>
    </r>
  </si>
</sst>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 numFmtId="177" formatCode="[DBNum2][$RMB]General;[Red][DBNum2][$RMB]General"/>
  </numFmts>
  <fonts count="38">
    <font>
      <sz val="9"/>
      <color theme="1"/>
      <name val="宋体"/>
      <charset val="134"/>
      <scheme val="minor"/>
    </font>
    <font>
      <b/>
      <sz val="12"/>
      <color theme="1"/>
      <name val="宋体"/>
      <charset val="134"/>
      <scheme val="minor"/>
    </font>
    <font>
      <b/>
      <sz val="9"/>
      <color theme="1"/>
      <name val="宋体"/>
      <charset val="134"/>
      <scheme val="minor"/>
    </font>
    <font>
      <sz val="9"/>
      <name val="宋体"/>
      <charset val="134"/>
    </font>
    <font>
      <b/>
      <sz val="20"/>
      <name val="宋体"/>
      <charset val="134"/>
    </font>
    <font>
      <b/>
      <sz val="11"/>
      <name val="宋体"/>
      <charset val="134"/>
    </font>
    <font>
      <sz val="9"/>
      <color rgb="FF00B050"/>
      <name val="宋体"/>
      <charset val="134"/>
    </font>
    <font>
      <b/>
      <sz val="12"/>
      <name val="宋体"/>
      <charset val="134"/>
    </font>
    <font>
      <sz val="11"/>
      <name val="宋体"/>
      <charset val="134"/>
    </font>
    <font>
      <b/>
      <sz val="9"/>
      <name val="宋体"/>
      <charset val="134"/>
    </font>
    <font>
      <b/>
      <sz val="11"/>
      <color theme="1"/>
      <name val="宋体"/>
      <charset val="134"/>
      <scheme val="minor"/>
    </font>
    <font>
      <sz val="11"/>
      <color theme="1"/>
      <name val="宋体"/>
      <charset val="134"/>
      <scheme val="minor"/>
    </font>
    <font>
      <sz val="18"/>
      <name val="宋体"/>
      <charset val="134"/>
    </font>
    <font>
      <sz val="16"/>
      <name val="宋体"/>
      <charset val="134"/>
    </font>
    <font>
      <b/>
      <sz val="22"/>
      <name val="宋体"/>
      <charset val="134"/>
    </font>
    <font>
      <sz val="12"/>
      <name val="宋体"/>
      <charset val="134"/>
    </font>
    <font>
      <sz val="10"/>
      <name val="宋体"/>
      <charset val="134"/>
    </font>
    <font>
      <b/>
      <sz val="18"/>
      <name val="宋体"/>
      <charset val="134"/>
    </font>
    <font>
      <u/>
      <sz val="11"/>
      <color rgb="FF0000FF"/>
      <name val="宋体"/>
      <charset val="0"/>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u/>
      <sz val="11"/>
      <color theme="1"/>
      <name val="宋体"/>
      <charset val="134"/>
      <scheme val="minor"/>
    </font>
  </fonts>
  <fills count="35">
    <fill>
      <patternFill patternType="none"/>
    </fill>
    <fill>
      <patternFill patternType="gray125"/>
    </fill>
    <fill>
      <patternFill patternType="solid">
        <fgColor indexed="9"/>
        <bgColor indexed="1"/>
      </patternFill>
    </fill>
    <fill>
      <patternFill patternType="solid">
        <fgColor theme="0"/>
        <bgColor indexed="1"/>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11" fillId="0" borderId="0" applyFont="0" applyFill="0" applyBorder="0" applyAlignment="0" applyProtection="0">
      <alignment vertical="center"/>
    </xf>
    <xf numFmtId="0" fontId="20" fillId="5" borderId="0" applyNumberFormat="0" applyBorder="0" applyAlignment="0" applyProtection="0">
      <alignment vertical="center"/>
    </xf>
    <xf numFmtId="0" fontId="22" fillId="7"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20" fillId="8" borderId="0" applyNumberFormat="0" applyBorder="0" applyAlignment="0" applyProtection="0">
      <alignment vertical="center"/>
    </xf>
    <xf numFmtId="0" fontId="21" fillId="6" borderId="0" applyNumberFormat="0" applyBorder="0" applyAlignment="0" applyProtection="0">
      <alignment vertical="center"/>
    </xf>
    <xf numFmtId="43" fontId="11" fillId="0" borderId="0" applyFont="0" applyFill="0" applyBorder="0" applyAlignment="0" applyProtection="0">
      <alignment vertical="center"/>
    </xf>
    <xf numFmtId="0" fontId="24" fillId="10" borderId="0" applyNumberFormat="0" applyBorder="0" applyAlignment="0" applyProtection="0">
      <alignment vertical="center"/>
    </xf>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1" fillId="11" borderId="6" applyNumberFormat="0" applyFont="0" applyAlignment="0" applyProtection="0">
      <alignment vertical="center"/>
    </xf>
    <xf numFmtId="0" fontId="24" fillId="12"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8" applyNumberFormat="0" applyFill="0" applyAlignment="0" applyProtection="0">
      <alignment vertical="center"/>
    </xf>
    <xf numFmtId="0" fontId="29" fillId="0" borderId="8" applyNumberFormat="0" applyFill="0" applyAlignment="0" applyProtection="0">
      <alignment vertical="center"/>
    </xf>
    <xf numFmtId="0" fontId="24" fillId="16" borderId="0" applyNumberFormat="0" applyBorder="0" applyAlignment="0" applyProtection="0">
      <alignment vertical="center"/>
    </xf>
    <xf numFmtId="0" fontId="28" fillId="0" borderId="7" applyNumberFormat="0" applyFill="0" applyAlignment="0" applyProtection="0">
      <alignment vertical="center"/>
    </xf>
    <xf numFmtId="0" fontId="24" fillId="19" borderId="0" applyNumberFormat="0" applyBorder="0" applyAlignment="0" applyProtection="0">
      <alignment vertical="center"/>
    </xf>
    <xf numFmtId="0" fontId="31" fillId="15" borderId="9" applyNumberFormat="0" applyAlignment="0" applyProtection="0">
      <alignment vertical="center"/>
    </xf>
    <xf numFmtId="0" fontId="32" fillId="15" borderId="5" applyNumberFormat="0" applyAlignment="0" applyProtection="0">
      <alignment vertical="center"/>
    </xf>
    <xf numFmtId="0" fontId="34" fillId="21" borderId="11" applyNumberFormat="0" applyAlignment="0" applyProtection="0">
      <alignment vertical="center"/>
    </xf>
    <xf numFmtId="0" fontId="20" fillId="23" borderId="0" applyNumberFormat="0" applyBorder="0" applyAlignment="0" applyProtection="0">
      <alignment vertical="center"/>
    </xf>
    <xf numFmtId="0" fontId="24" fillId="25" borderId="0" applyNumberFormat="0" applyBorder="0" applyAlignment="0" applyProtection="0">
      <alignment vertical="center"/>
    </xf>
    <xf numFmtId="0" fontId="35" fillId="0" borderId="12" applyNumberFormat="0" applyFill="0" applyAlignment="0" applyProtection="0">
      <alignment vertical="center"/>
    </xf>
    <xf numFmtId="0" fontId="33" fillId="0" borderId="10" applyNumberFormat="0" applyFill="0" applyAlignment="0" applyProtection="0">
      <alignment vertical="center"/>
    </xf>
    <xf numFmtId="0" fontId="19" fillId="4" borderId="0" applyNumberFormat="0" applyBorder="0" applyAlignment="0" applyProtection="0">
      <alignment vertical="center"/>
    </xf>
    <xf numFmtId="0" fontId="36" fillId="26" borderId="0" applyNumberFormat="0" applyBorder="0" applyAlignment="0" applyProtection="0">
      <alignment vertical="center"/>
    </xf>
    <xf numFmtId="0" fontId="20" fillId="28" borderId="0" applyNumberFormat="0" applyBorder="0" applyAlignment="0" applyProtection="0">
      <alignment vertical="center"/>
    </xf>
    <xf numFmtId="0" fontId="24" fillId="14" borderId="0" applyNumberFormat="0" applyBorder="0" applyAlignment="0" applyProtection="0">
      <alignment vertical="center"/>
    </xf>
    <xf numFmtId="0" fontId="20" fillId="24"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0" fillId="20" borderId="0" applyNumberFormat="0" applyBorder="0" applyAlignment="0" applyProtection="0">
      <alignment vertical="center"/>
    </xf>
    <xf numFmtId="0" fontId="24" fillId="13" borderId="0" applyNumberFormat="0" applyBorder="0" applyAlignment="0" applyProtection="0">
      <alignment vertical="center"/>
    </xf>
    <xf numFmtId="0" fontId="24" fillId="31" borderId="0" applyNumberFormat="0" applyBorder="0" applyAlignment="0" applyProtection="0">
      <alignment vertical="center"/>
    </xf>
    <xf numFmtId="0" fontId="20" fillId="33" borderId="0" applyNumberFormat="0" applyBorder="0" applyAlignment="0" applyProtection="0">
      <alignment vertical="center"/>
    </xf>
    <xf numFmtId="0" fontId="20" fillId="27" borderId="0" applyNumberFormat="0" applyBorder="0" applyAlignment="0" applyProtection="0">
      <alignment vertical="center"/>
    </xf>
    <xf numFmtId="0" fontId="24" fillId="9" borderId="0" applyNumberFormat="0" applyBorder="0" applyAlignment="0" applyProtection="0">
      <alignment vertical="center"/>
    </xf>
    <xf numFmtId="0" fontId="20" fillId="34" borderId="0" applyNumberFormat="0" applyBorder="0" applyAlignment="0" applyProtection="0">
      <alignment vertical="center"/>
    </xf>
    <xf numFmtId="0" fontId="24" fillId="18" borderId="0" applyNumberFormat="0" applyBorder="0" applyAlignment="0" applyProtection="0">
      <alignment vertical="center"/>
    </xf>
    <xf numFmtId="0" fontId="24" fillId="22" borderId="0" applyNumberFormat="0" applyBorder="0" applyAlignment="0" applyProtection="0">
      <alignment vertical="center"/>
    </xf>
    <xf numFmtId="0" fontId="20" fillId="17"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71">
    <xf numFmtId="0" fontId="0" fillId="0" borderId="0" xfId="0"/>
    <xf numFmtId="0" fontId="0" fillId="0" borderId="0" xfId="0" applyAlignment="1">
      <alignment horizontal="center"/>
    </xf>
    <xf numFmtId="0" fontId="0" fillId="0" borderId="0" xfId="0" applyFont="1" applyFill="1" applyAlignment="1"/>
    <xf numFmtId="0" fontId="1" fillId="0" borderId="0" xfId="0" applyFont="1" applyFill="1" applyAlignment="1"/>
    <xf numFmtId="0" fontId="2" fillId="0" borderId="0" xfId="0" applyFont="1"/>
    <xf numFmtId="176" fontId="0" fillId="0" borderId="0" xfId="0" applyNumberFormat="1" applyAlignment="1">
      <alignment horizontal="right"/>
    </xf>
    <xf numFmtId="0" fontId="3" fillId="2" borderId="0" xfId="49" applyFont="1" applyFill="1" applyAlignment="1">
      <alignment horizontal="right" vertical="center" wrapText="1"/>
    </xf>
    <xf numFmtId="176" fontId="3" fillId="2" borderId="0" xfId="49" applyNumberFormat="1" applyFont="1" applyFill="1" applyAlignment="1">
      <alignment horizontal="right" vertical="center" wrapText="1"/>
    </xf>
    <xf numFmtId="0" fontId="4" fillId="2" borderId="0" xfId="49" applyFont="1" applyFill="1" applyAlignment="1">
      <alignment horizontal="center" vertical="center" wrapText="1"/>
    </xf>
    <xf numFmtId="176" fontId="4" fillId="2" borderId="0" xfId="49" applyNumberFormat="1" applyFont="1" applyFill="1" applyAlignment="1">
      <alignment horizontal="right" vertical="center" wrapText="1"/>
    </xf>
    <xf numFmtId="0" fontId="3" fillId="2" borderId="0" xfId="49" applyFont="1" applyFill="1" applyAlignment="1">
      <alignment vertical="center" wrapText="1"/>
    </xf>
    <xf numFmtId="0" fontId="3"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176" fontId="3" fillId="2" borderId="1" xfId="49" applyNumberFormat="1" applyFont="1" applyFill="1" applyBorder="1" applyAlignment="1">
      <alignment horizontal="center" vertical="center" wrapText="1"/>
    </xf>
    <xf numFmtId="0" fontId="5" fillId="2" borderId="1" xfId="49" applyFont="1" applyFill="1" applyBorder="1" applyAlignment="1">
      <alignment horizontal="center" vertical="center" wrapText="1"/>
    </xf>
    <xf numFmtId="0" fontId="5" fillId="2" borderId="1" xfId="49" applyFont="1" applyFill="1" applyBorder="1" applyAlignment="1">
      <alignment horizontal="left" vertical="center" wrapText="1"/>
    </xf>
    <xf numFmtId="0" fontId="5" fillId="2" borderId="1" xfId="49" applyFont="1" applyFill="1" applyBorder="1" applyAlignment="1">
      <alignment vertical="center" wrapText="1"/>
    </xf>
    <xf numFmtId="176" fontId="5" fillId="2" borderId="1" xfId="49" applyNumberFormat="1" applyFont="1" applyFill="1" applyBorder="1" applyAlignment="1">
      <alignment horizontal="right" vertical="center" wrapText="1"/>
    </xf>
    <xf numFmtId="0" fontId="3" fillId="2" borderId="1" xfId="49" applyFont="1" applyFill="1" applyBorder="1" applyAlignment="1">
      <alignment horizontal="left" vertical="center" wrapText="1"/>
    </xf>
    <xf numFmtId="176" fontId="3" fillId="2" borderId="1" xfId="49" applyNumberFormat="1" applyFont="1" applyFill="1" applyBorder="1" applyAlignment="1">
      <alignment horizontal="right" vertical="center" wrapText="1"/>
    </xf>
    <xf numFmtId="0" fontId="3" fillId="3" borderId="1" xfId="49" applyFont="1" applyFill="1" applyBorder="1" applyAlignment="1">
      <alignment horizontal="left" vertical="center" wrapText="1"/>
    </xf>
    <xf numFmtId="0" fontId="3" fillId="3" borderId="1" xfId="49" applyFont="1" applyFill="1" applyBorder="1" applyAlignment="1">
      <alignment horizontal="center" vertical="center" wrapText="1"/>
    </xf>
    <xf numFmtId="176" fontId="3" fillId="3" borderId="1" xfId="49" applyNumberFormat="1" applyFont="1" applyFill="1" applyBorder="1" applyAlignment="1">
      <alignment horizontal="right" vertical="center" wrapText="1"/>
    </xf>
    <xf numFmtId="0" fontId="3" fillId="2" borderId="1" xfId="49" applyFont="1" applyFill="1" applyBorder="1" applyAlignment="1">
      <alignment horizontal="right"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176" fontId="3" fillId="0" borderId="1" xfId="49" applyNumberFormat="1" applyFont="1" applyFill="1" applyBorder="1" applyAlignment="1">
      <alignment horizontal="right" vertical="center" wrapText="1"/>
    </xf>
    <xf numFmtId="0" fontId="3" fillId="0" borderId="1" xfId="49" applyFont="1" applyFill="1" applyBorder="1" applyAlignment="1">
      <alignment horizontal="right" vertical="center" wrapText="1"/>
    </xf>
    <xf numFmtId="176" fontId="6" fillId="2" borderId="1" xfId="49" applyNumberFormat="1" applyFont="1" applyFill="1" applyBorder="1" applyAlignment="1">
      <alignment horizontal="right"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176" fontId="7" fillId="0" borderId="1" xfId="49" applyNumberFormat="1" applyFont="1" applyFill="1" applyBorder="1" applyAlignment="1">
      <alignment horizontal="right" vertical="center" wrapText="1"/>
    </xf>
    <xf numFmtId="0" fontId="7" fillId="0" borderId="1" xfId="49" applyFont="1" applyFill="1" applyBorder="1" applyAlignment="1">
      <alignment horizontal="right" vertical="center" wrapText="1"/>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horizontal="center" vertical="center" wrapText="1"/>
    </xf>
    <xf numFmtId="10" fontId="3" fillId="0" borderId="1" xfId="49" applyNumberFormat="1" applyFont="1" applyFill="1" applyBorder="1" applyAlignment="1">
      <alignment horizontal="right" vertical="center" wrapText="1"/>
    </xf>
    <xf numFmtId="0"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176" fontId="8" fillId="2" borderId="1" xfId="49" applyNumberFormat="1" applyFont="1" applyFill="1" applyBorder="1" applyAlignment="1">
      <alignment horizontal="right" vertical="center" wrapText="1"/>
    </xf>
    <xf numFmtId="10" fontId="8" fillId="2" borderId="1" xfId="49" applyNumberFormat="1" applyFont="1" applyFill="1" applyBorder="1" applyAlignment="1">
      <alignment horizontal="right" vertical="center" wrapText="1"/>
    </xf>
    <xf numFmtId="10" fontId="5" fillId="2" borderId="1" xfId="49" applyNumberFormat="1" applyFont="1" applyFill="1" applyBorder="1" applyAlignment="1">
      <alignment horizontal="right" vertical="center" wrapText="1"/>
    </xf>
    <xf numFmtId="0" fontId="9" fillId="2" borderId="1" xfId="49" applyFont="1" applyFill="1" applyBorder="1" applyAlignment="1">
      <alignment horizontal="center" vertical="center" wrapText="1"/>
    </xf>
    <xf numFmtId="176" fontId="5" fillId="0" borderId="1" xfId="0" applyNumberFormat="1" applyFont="1" applyFill="1" applyBorder="1" applyAlignment="1" applyProtection="1">
      <alignment horizontal="right" vertical="center" wrapText="1"/>
    </xf>
    <xf numFmtId="176" fontId="10" fillId="0" borderId="1" xfId="0" applyNumberFormat="1" applyFont="1" applyBorder="1" applyAlignment="1">
      <alignment horizontal="right" vertical="center"/>
    </xf>
    <xf numFmtId="0" fontId="11" fillId="0" borderId="1" xfId="0" applyFont="1" applyBorder="1" applyAlignment="1">
      <alignment horizontal="center"/>
    </xf>
    <xf numFmtId="0" fontId="10" fillId="0" borderId="1" xfId="0" applyFont="1" applyBorder="1" applyAlignment="1">
      <alignment horizontal="left" vertical="top" wrapText="1"/>
    </xf>
    <xf numFmtId="176" fontId="10" fillId="0" borderId="1" xfId="0" applyNumberFormat="1" applyFont="1" applyBorder="1" applyAlignment="1">
      <alignment horizontal="right" vertical="top" wrapText="1"/>
    </xf>
    <xf numFmtId="0" fontId="0" fillId="0" borderId="0" xfId="49"/>
    <xf numFmtId="0" fontId="12" fillId="2" borderId="0" xfId="49" applyFont="1" applyFill="1" applyAlignment="1">
      <alignment horizontal="right" vertical="center" wrapText="1"/>
    </xf>
    <xf numFmtId="0" fontId="13" fillId="2" borderId="2" xfId="49" applyFont="1" applyFill="1" applyBorder="1" applyAlignment="1">
      <alignment horizontal="center" wrapText="1"/>
    </xf>
    <xf numFmtId="0" fontId="3" fillId="2" borderId="0" xfId="49" applyFont="1" applyFill="1" applyAlignment="1">
      <alignment horizontal="left" vertical="center" wrapText="1"/>
    </xf>
    <xf numFmtId="0" fontId="14" fillId="2" borderId="3" xfId="49" applyFont="1" applyFill="1" applyBorder="1" applyAlignment="1">
      <alignment horizontal="center" vertical="center" wrapText="1"/>
    </xf>
    <xf numFmtId="0" fontId="15" fillId="2" borderId="0" xfId="49" applyFont="1" applyFill="1" applyAlignment="1">
      <alignment horizontal="left" wrapText="1"/>
    </xf>
    <xf numFmtId="176" fontId="15" fillId="2" borderId="2" xfId="49" applyNumberFormat="1" applyFont="1" applyFill="1" applyBorder="1" applyAlignment="1">
      <alignment horizontal="left" wrapText="1"/>
    </xf>
    <xf numFmtId="0" fontId="15" fillId="2" borderId="0" xfId="49" applyFont="1" applyFill="1" applyAlignment="1">
      <alignment horizontal="right" wrapText="1"/>
    </xf>
    <xf numFmtId="177" fontId="15" fillId="2" borderId="4" xfId="49" applyNumberFormat="1" applyFont="1" applyFill="1" applyBorder="1" applyAlignment="1">
      <alignment horizontal="left" wrapText="1"/>
    </xf>
    <xf numFmtId="0" fontId="15" fillId="2" borderId="2" xfId="49" applyFont="1" applyFill="1" applyBorder="1" applyAlignment="1">
      <alignment horizontal="left" wrapText="1"/>
    </xf>
    <xf numFmtId="0" fontId="15" fillId="2" borderId="0" xfId="49" applyFont="1" applyFill="1" applyAlignment="1">
      <alignment wrapText="1"/>
    </xf>
    <xf numFmtId="0" fontId="15" fillId="2" borderId="3" xfId="49" applyFont="1" applyFill="1" applyBorder="1" applyAlignment="1">
      <alignment wrapText="1"/>
    </xf>
    <xf numFmtId="176" fontId="15" fillId="2" borderId="4" xfId="49" applyNumberFormat="1" applyFont="1" applyFill="1" applyBorder="1" applyAlignment="1">
      <alignment horizontal="left" wrapText="1"/>
    </xf>
    <xf numFmtId="0" fontId="15" fillId="2" borderId="4" xfId="49" applyFont="1" applyFill="1" applyBorder="1" applyAlignment="1">
      <alignment horizontal="left" wrapText="1"/>
    </xf>
    <xf numFmtId="0" fontId="15" fillId="2" borderId="3" xfId="49" applyFont="1" applyFill="1" applyBorder="1" applyAlignment="1">
      <alignment horizontal="left" wrapText="1"/>
    </xf>
    <xf numFmtId="0" fontId="16" fillId="2" borderId="0" xfId="49" applyFont="1" applyFill="1" applyAlignment="1">
      <alignment horizontal="center" vertical="top" wrapText="1"/>
    </xf>
    <xf numFmtId="0" fontId="15" fillId="2" borderId="0" xfId="49" applyFont="1" applyFill="1" applyAlignment="1">
      <alignment horizontal="left" vertical="top" wrapText="1"/>
    </xf>
    <xf numFmtId="0" fontId="16" fillId="2" borderId="3" xfId="49" applyFont="1" applyFill="1" applyBorder="1" applyAlignment="1">
      <alignment horizontal="center" vertical="top" wrapText="1"/>
    </xf>
    <xf numFmtId="0" fontId="15" fillId="2" borderId="0" xfId="49" applyFont="1" applyFill="1" applyAlignment="1">
      <alignment horizontal="center" vertical="center" wrapText="1"/>
    </xf>
    <xf numFmtId="0" fontId="17" fillId="2" borderId="0" xfId="49" applyFont="1" applyFill="1" applyAlignment="1">
      <alignment horizontal="left" wrapText="1"/>
    </xf>
    <xf numFmtId="0" fontId="3" fillId="2" borderId="0" xfId="49" applyFont="1" applyFill="1" applyAlignment="1">
      <alignment horizontal="right" vertical="top" wrapText="1"/>
    </xf>
    <xf numFmtId="0" fontId="14"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workbookViewId="0">
      <selection activeCell="D5" sqref="D5:J5"/>
    </sheetView>
  </sheetViews>
  <sheetFormatPr defaultColWidth="10.5" defaultRowHeight="11.25"/>
  <cols>
    <col min="1" max="1" width="23.7222222222222" style="49" customWidth="1"/>
    <col min="2" max="2" width="0.966666666666667" style="49" customWidth="1"/>
    <col min="3" max="3" width="7.38888888888889" style="49" customWidth="1"/>
    <col min="4" max="4" width="15.7555555555556" style="49" customWidth="1"/>
    <col min="5" max="5" width="18.0888888888889" style="49" customWidth="1"/>
    <col min="6" max="6" width="2.92222222222222" style="49" customWidth="1"/>
    <col min="7" max="7" width="23.1444444444444" style="49" customWidth="1"/>
    <col min="8" max="8" width="7.58888888888889" style="49" customWidth="1"/>
    <col min="9" max="9" width="24.6222222222222" style="49" customWidth="1"/>
    <col min="10" max="10" width="16.1333333333333" style="49" customWidth="1"/>
    <col min="11" max="13" width="10.5" style="49"/>
    <col min="14" max="14" width="10.8333333333333" style="49"/>
    <col min="15" max="16" width="10.5" style="49"/>
    <col min="17" max="17" width="12.8333333333333" style="49"/>
    <col min="18" max="16384" width="10.5" style="49"/>
  </cols>
  <sheetData>
    <row r="1" s="49" customFormat="1" ht="49.5" customHeight="1" spans="1:10">
      <c r="A1" s="50"/>
      <c r="B1" s="51" t="s">
        <v>0</v>
      </c>
      <c r="C1" s="51"/>
      <c r="D1" s="51"/>
      <c r="E1" s="51"/>
      <c r="F1" s="51"/>
      <c r="G1" s="51"/>
      <c r="H1" s="51"/>
      <c r="I1" s="68" t="s">
        <v>1</v>
      </c>
      <c r="J1" s="69" t="s">
        <v>2</v>
      </c>
    </row>
    <row r="2" s="49" customFormat="1" ht="61.5" customHeight="1" spans="1:10">
      <c r="A2" s="52"/>
      <c r="B2" s="53" t="s">
        <v>3</v>
      </c>
      <c r="C2" s="53"/>
      <c r="D2" s="53"/>
      <c r="E2" s="53"/>
      <c r="F2" s="53"/>
      <c r="G2" s="53"/>
      <c r="H2" s="53"/>
      <c r="I2" s="70"/>
      <c r="J2" s="6"/>
    </row>
    <row r="3" s="49" customFormat="1" ht="58.5" customHeight="1" spans="1:10">
      <c r="A3" s="54" t="s">
        <v>4</v>
      </c>
      <c r="B3" s="54"/>
      <c r="C3" s="54"/>
      <c r="D3" s="55">
        <v>400774.7</v>
      </c>
      <c r="E3" s="55"/>
      <c r="F3" s="55"/>
      <c r="G3" s="55"/>
      <c r="H3" s="55"/>
      <c r="I3" s="55"/>
      <c r="J3" s="55"/>
    </row>
    <row r="4" s="49" customFormat="1" ht="41.25" customHeight="1" spans="1:10">
      <c r="A4" s="56" t="s">
        <v>5</v>
      </c>
      <c r="B4" s="56"/>
      <c r="C4" s="56"/>
      <c r="D4" s="57">
        <f>D3</f>
        <v>400774.7</v>
      </c>
      <c r="E4" s="57"/>
      <c r="F4" s="57"/>
      <c r="G4" s="57"/>
      <c r="H4" s="57"/>
      <c r="I4" s="57"/>
      <c r="J4" s="57"/>
    </row>
    <row r="5" s="49" customFormat="1" ht="58.5" customHeight="1" spans="1:10">
      <c r="A5" s="54" t="s">
        <v>6</v>
      </c>
      <c r="B5" s="54"/>
      <c r="C5" s="54"/>
      <c r="D5" s="58">
        <v>367683.21</v>
      </c>
      <c r="E5" s="58"/>
      <c r="F5" s="58"/>
      <c r="G5" s="58"/>
      <c r="H5" s="58"/>
      <c r="I5" s="58"/>
      <c r="J5" s="58"/>
    </row>
    <row r="6" s="49" customFormat="1" ht="41.25" customHeight="1" spans="1:10">
      <c r="A6" s="56" t="s">
        <v>5</v>
      </c>
      <c r="B6" s="56"/>
      <c r="C6" s="56"/>
      <c r="D6" s="57">
        <f>D5</f>
        <v>367683.21</v>
      </c>
      <c r="E6" s="57"/>
      <c r="F6" s="57"/>
      <c r="G6" s="57"/>
      <c r="H6" s="57"/>
      <c r="I6" s="57"/>
      <c r="J6" s="57"/>
    </row>
    <row r="7" s="49" customFormat="1" ht="33" customHeight="1" spans="1:10">
      <c r="A7" s="59" t="s">
        <v>7</v>
      </c>
      <c r="B7" s="59"/>
      <c r="C7" s="59"/>
      <c r="D7" s="60"/>
      <c r="E7" s="61">
        <v>12742.38</v>
      </c>
      <c r="F7" s="61"/>
      <c r="G7" s="61"/>
      <c r="H7" s="61"/>
      <c r="I7" s="61"/>
      <c r="J7" s="61"/>
    </row>
    <row r="8" s="49" customFormat="1" ht="28.5" customHeight="1" spans="1:10">
      <c r="A8" s="56" t="s">
        <v>8</v>
      </c>
      <c r="B8" s="56"/>
      <c r="C8" s="56"/>
      <c r="D8" s="56"/>
      <c r="E8" s="62" t="s">
        <v>9</v>
      </c>
      <c r="F8" s="62"/>
      <c r="G8" s="62"/>
      <c r="H8" s="62"/>
      <c r="I8" s="62"/>
      <c r="J8" s="62"/>
    </row>
    <row r="9" s="49" customFormat="1" ht="78.75" customHeight="1" spans="1:10">
      <c r="A9" s="54" t="s">
        <v>10</v>
      </c>
      <c r="B9" s="54"/>
      <c r="C9" s="58"/>
      <c r="D9" s="58"/>
      <c r="E9" s="62"/>
      <c r="F9" s="63"/>
      <c r="G9" s="63" t="s">
        <v>11</v>
      </c>
      <c r="H9" s="62"/>
      <c r="I9" s="62"/>
      <c r="J9" s="62"/>
    </row>
    <row r="10" s="49" customFormat="1" ht="33" customHeight="1" spans="1:10">
      <c r="A10" s="54"/>
      <c r="B10" s="54"/>
      <c r="C10" s="64" t="s">
        <v>12</v>
      </c>
      <c r="D10" s="64"/>
      <c r="E10" s="64"/>
      <c r="F10" s="65"/>
      <c r="G10" s="65"/>
      <c r="H10" s="66" t="s">
        <v>13</v>
      </c>
      <c r="I10" s="66"/>
      <c r="J10" s="66"/>
    </row>
    <row r="11" s="49" customFormat="1" ht="78.75" customHeight="1" spans="1:10">
      <c r="A11" s="54" t="s">
        <v>14</v>
      </c>
      <c r="B11" s="54"/>
      <c r="C11" s="58"/>
      <c r="D11" s="58"/>
      <c r="E11" s="58"/>
      <c r="F11" s="54"/>
      <c r="G11" s="54" t="s">
        <v>14</v>
      </c>
      <c r="H11" s="58"/>
      <c r="I11" s="58"/>
      <c r="J11" s="58"/>
    </row>
    <row r="12" s="49" customFormat="1" ht="28.5" customHeight="1" spans="1:10">
      <c r="A12" s="54"/>
      <c r="B12" s="54"/>
      <c r="C12" s="66" t="s">
        <v>15</v>
      </c>
      <c r="D12" s="66"/>
      <c r="E12" s="64"/>
      <c r="F12" s="64"/>
      <c r="G12" s="64"/>
      <c r="H12" s="66" t="s">
        <v>16</v>
      </c>
      <c r="I12" s="66"/>
      <c r="J12" s="66"/>
    </row>
    <row r="13" s="49" customFormat="1" ht="78" customHeight="1" spans="1:10">
      <c r="A13" s="59" t="s">
        <v>17</v>
      </c>
      <c r="B13" s="59"/>
      <c r="C13" s="58"/>
      <c r="D13" s="58"/>
      <c r="E13" s="58"/>
      <c r="F13" s="54"/>
      <c r="G13" s="54" t="s">
        <v>18</v>
      </c>
      <c r="H13" s="58"/>
      <c r="I13" s="58"/>
      <c r="J13" s="58"/>
    </row>
    <row r="14" s="49" customFormat="1" ht="28.5" customHeight="1" spans="1:10">
      <c r="A14" s="54"/>
      <c r="B14" s="54"/>
      <c r="C14" s="64" t="s">
        <v>19</v>
      </c>
      <c r="D14" s="64"/>
      <c r="E14" s="64"/>
      <c r="F14" s="64"/>
      <c r="G14" s="64"/>
      <c r="H14" s="66" t="s">
        <v>20</v>
      </c>
      <c r="I14" s="66"/>
      <c r="J14" s="66"/>
    </row>
    <row r="15" s="49" customFormat="1" ht="33" customHeight="1" spans="1:10">
      <c r="A15" s="54"/>
      <c r="B15" s="54"/>
      <c r="C15" s="54"/>
      <c r="D15" s="54"/>
      <c r="E15" s="54"/>
      <c r="F15" s="54"/>
      <c r="G15" s="54"/>
      <c r="H15" s="54"/>
      <c r="I15" s="54"/>
      <c r="J15" s="54"/>
    </row>
    <row r="16" s="49" customFormat="1" ht="44.25" customHeight="1" spans="1:10">
      <c r="A16" s="54"/>
      <c r="B16" s="54"/>
      <c r="C16" s="54"/>
      <c r="D16" s="67" t="s">
        <v>21</v>
      </c>
      <c r="E16" s="67"/>
      <c r="F16" s="67"/>
      <c r="G16" s="67"/>
      <c r="H16" s="54"/>
      <c r="I16" s="54"/>
      <c r="J16" s="54"/>
    </row>
  </sheetData>
  <mergeCells count="37">
    <mergeCell ref="B1:H1"/>
    <mergeCell ref="B2:I2"/>
    <mergeCell ref="A3:C3"/>
    <mergeCell ref="D3:J3"/>
    <mergeCell ref="A4:C4"/>
    <mergeCell ref="D4:J4"/>
    <mergeCell ref="A5:C5"/>
    <mergeCell ref="D5:J5"/>
    <mergeCell ref="A6:C6"/>
    <mergeCell ref="D6:J6"/>
    <mergeCell ref="A7:D7"/>
    <mergeCell ref="E7:J7"/>
    <mergeCell ref="A8:D8"/>
    <mergeCell ref="E8:J8"/>
    <mergeCell ref="A9:B9"/>
    <mergeCell ref="C9:E9"/>
    <mergeCell ref="H9:J9"/>
    <mergeCell ref="A10:B10"/>
    <mergeCell ref="C10:E10"/>
    <mergeCell ref="H10:J10"/>
    <mergeCell ref="A11:B11"/>
    <mergeCell ref="C11:E11"/>
    <mergeCell ref="H11:J11"/>
    <mergeCell ref="A12:B12"/>
    <mergeCell ref="C12:E12"/>
    <mergeCell ref="H12:J12"/>
    <mergeCell ref="A13:B13"/>
    <mergeCell ref="C13:E13"/>
    <mergeCell ref="H13:J13"/>
    <mergeCell ref="A14:B14"/>
    <mergeCell ref="C14:E14"/>
    <mergeCell ref="H14:J14"/>
    <mergeCell ref="A15:B15"/>
    <mergeCell ref="H15:J15"/>
    <mergeCell ref="A16:B16"/>
    <mergeCell ref="D16:G16"/>
    <mergeCell ref="H16:J1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showGridLines="0" workbookViewId="0">
      <pane xSplit="1" ySplit="5" topLeftCell="B6" activePane="bottomRight" state="frozen"/>
      <selection/>
      <selection pane="topRight"/>
      <selection pane="bottomLeft"/>
      <selection pane="bottomRight" activeCell="C4" sqref="C4:C5"/>
    </sheetView>
  </sheetViews>
  <sheetFormatPr defaultColWidth="9" defaultRowHeight="11.25"/>
  <cols>
    <col min="1" max="1" width="11.1666666666667" customWidth="1"/>
    <col min="2" max="2" width="17.8333333333333" customWidth="1"/>
    <col min="3" max="3" width="29.3333333333333" customWidth="1"/>
    <col min="4" max="4" width="8.5" customWidth="1"/>
    <col min="5" max="5" width="18.5" style="5" customWidth="1"/>
    <col min="6" max="7" width="17.6666666666667" style="5" customWidth="1"/>
    <col min="8" max="8" width="21.1666666666667" style="1" customWidth="1"/>
    <col min="10" max="12" width="13"/>
    <col min="13" max="13" width="19.3333333333333"/>
  </cols>
  <sheetData>
    <row r="1" ht="24" customHeight="1" spans="1:8">
      <c r="A1" s="6" t="s">
        <v>22</v>
      </c>
      <c r="B1" s="6"/>
      <c r="C1" s="6"/>
      <c r="D1" s="6"/>
      <c r="E1" s="7"/>
      <c r="F1" s="7"/>
      <c r="G1" s="7"/>
      <c r="H1" s="6"/>
    </row>
    <row r="2" ht="29.25" customHeight="1" spans="1:8">
      <c r="A2" s="8" t="s">
        <v>23</v>
      </c>
      <c r="B2" s="8"/>
      <c r="C2" s="8"/>
      <c r="D2" s="8"/>
      <c r="E2" s="9"/>
      <c r="F2" s="9"/>
      <c r="G2" s="9"/>
      <c r="H2" s="8"/>
    </row>
    <row r="3" ht="18.75" customHeight="1" spans="1:8">
      <c r="A3" s="10" t="s">
        <v>24</v>
      </c>
      <c r="B3" s="10"/>
      <c r="C3" s="10"/>
      <c r="D3" s="10"/>
      <c r="E3" s="7"/>
      <c r="F3" s="7"/>
      <c r="G3" s="7"/>
      <c r="H3" s="11"/>
    </row>
    <row r="4" s="1" customFormat="1" ht="29.25" customHeight="1" spans="1:8">
      <c r="A4" s="12" t="s">
        <v>25</v>
      </c>
      <c r="B4" s="12" t="s">
        <v>26</v>
      </c>
      <c r="C4" s="12" t="s">
        <v>27</v>
      </c>
      <c r="D4" s="12" t="s">
        <v>28</v>
      </c>
      <c r="E4" s="13" t="s">
        <v>29</v>
      </c>
      <c r="F4" s="13" t="s">
        <v>30</v>
      </c>
      <c r="G4" s="13"/>
      <c r="H4" s="12"/>
    </row>
    <row r="5" s="1" customFormat="1" ht="27" customHeight="1" spans="1:8">
      <c r="A5" s="12"/>
      <c r="B5" s="12"/>
      <c r="C5" s="12"/>
      <c r="D5" s="12"/>
      <c r="E5" s="13"/>
      <c r="F5" s="13" t="s">
        <v>31</v>
      </c>
      <c r="G5" s="13" t="s">
        <v>32</v>
      </c>
      <c r="H5" s="12" t="s">
        <v>33</v>
      </c>
    </row>
    <row r="6" ht="31.5" customHeight="1" spans="1:8">
      <c r="A6" s="14" t="s">
        <v>34</v>
      </c>
      <c r="B6" s="15" t="s">
        <v>35</v>
      </c>
      <c r="C6" s="15"/>
      <c r="D6" s="16"/>
      <c r="E6" s="17"/>
      <c r="F6" s="17"/>
      <c r="G6" s="17">
        <f>SUM(G7:G10)</f>
        <v>28909</v>
      </c>
      <c r="H6" s="12"/>
    </row>
    <row r="7" ht="115.5" customHeight="1" spans="1:8">
      <c r="A7" s="12">
        <v>1</v>
      </c>
      <c r="B7" s="18" t="s">
        <v>36</v>
      </c>
      <c r="C7" s="18" t="s">
        <v>37</v>
      </c>
      <c r="D7" s="12" t="s">
        <v>38</v>
      </c>
      <c r="E7" s="19">
        <v>166.5</v>
      </c>
      <c r="F7" s="19">
        <v>13.8</v>
      </c>
      <c r="G7" s="19">
        <f t="shared" ref="G7:G10" si="0">E7*F7</f>
        <v>2297.7</v>
      </c>
      <c r="H7" s="12"/>
    </row>
    <row r="8" ht="80" customHeight="1" spans="1:8">
      <c r="A8" s="12">
        <v>2</v>
      </c>
      <c r="B8" s="18" t="s">
        <v>39</v>
      </c>
      <c r="C8" s="18" t="s">
        <v>40</v>
      </c>
      <c r="D8" s="12" t="s">
        <v>38</v>
      </c>
      <c r="E8" s="19">
        <v>500</v>
      </c>
      <c r="F8" s="19">
        <v>45.05</v>
      </c>
      <c r="G8" s="19">
        <f t="shared" si="0"/>
        <v>22525</v>
      </c>
      <c r="H8" s="12"/>
    </row>
    <row r="9" ht="81" customHeight="1" spans="1:8">
      <c r="A9" s="12">
        <v>3</v>
      </c>
      <c r="B9" s="18" t="s">
        <v>41</v>
      </c>
      <c r="C9" s="18" t="s">
        <v>42</v>
      </c>
      <c r="D9" s="12" t="s">
        <v>38</v>
      </c>
      <c r="E9" s="19">
        <v>30</v>
      </c>
      <c r="F9" s="19">
        <v>15.88</v>
      </c>
      <c r="G9" s="19">
        <f t="shared" si="0"/>
        <v>476.4</v>
      </c>
      <c r="H9" s="12"/>
    </row>
    <row r="10" ht="289" customHeight="1" spans="1:8">
      <c r="A10" s="12">
        <v>4</v>
      </c>
      <c r="B10" s="18" t="s">
        <v>43</v>
      </c>
      <c r="C10" s="18" t="s">
        <v>44</v>
      </c>
      <c r="D10" s="12" t="s">
        <v>38</v>
      </c>
      <c r="E10" s="19">
        <v>30</v>
      </c>
      <c r="F10" s="19">
        <v>120.33</v>
      </c>
      <c r="G10" s="19">
        <f t="shared" si="0"/>
        <v>3609.9</v>
      </c>
      <c r="H10" s="12"/>
    </row>
    <row r="11" ht="24" customHeight="1" spans="1:8">
      <c r="A11" s="14" t="s">
        <v>45</v>
      </c>
      <c r="B11" s="15" t="s">
        <v>46</v>
      </c>
      <c r="C11" s="15"/>
      <c r="D11" s="16"/>
      <c r="E11" s="17"/>
      <c r="F11" s="17"/>
      <c r="G11" s="17">
        <f>SUM(G12:G36)</f>
        <v>240065.4064</v>
      </c>
      <c r="H11" s="12"/>
    </row>
    <row r="12" ht="93" customHeight="1" spans="1:8">
      <c r="A12" s="12">
        <v>1</v>
      </c>
      <c r="B12" s="18" t="s">
        <v>47</v>
      </c>
      <c r="C12" s="18" t="s">
        <v>48</v>
      </c>
      <c r="D12" s="12" t="s">
        <v>49</v>
      </c>
      <c r="E12" s="19">
        <v>72</v>
      </c>
      <c r="F12" s="19">
        <v>11.88</v>
      </c>
      <c r="G12" s="19">
        <f>E12*F12</f>
        <v>855.36</v>
      </c>
      <c r="H12" s="12"/>
    </row>
    <row r="13" ht="198" customHeight="1" spans="1:8">
      <c r="A13" s="12">
        <v>2</v>
      </c>
      <c r="B13" s="18" t="s">
        <v>50</v>
      </c>
      <c r="C13" s="18" t="s">
        <v>51</v>
      </c>
      <c r="D13" s="12" t="s">
        <v>52</v>
      </c>
      <c r="E13" s="19">
        <v>6</v>
      </c>
      <c r="F13" s="19">
        <v>75.93</v>
      </c>
      <c r="G13" s="19">
        <f t="shared" ref="G13:G36" si="1">E13*F13</f>
        <v>455.58</v>
      </c>
      <c r="H13" s="12"/>
    </row>
    <row r="14" ht="151" customHeight="1" spans="1:8">
      <c r="A14" s="12">
        <v>3</v>
      </c>
      <c r="B14" s="18" t="s">
        <v>53</v>
      </c>
      <c r="C14" s="18" t="s">
        <v>54</v>
      </c>
      <c r="D14" s="12" t="s">
        <v>52</v>
      </c>
      <c r="E14" s="19">
        <v>20</v>
      </c>
      <c r="F14" s="19">
        <v>334.53</v>
      </c>
      <c r="G14" s="19">
        <f t="shared" si="1"/>
        <v>6690.6</v>
      </c>
      <c r="H14" s="12"/>
    </row>
    <row r="15" s="2" customFormat="1" ht="126.75" customHeight="1" spans="1:11">
      <c r="A15" s="12">
        <v>4</v>
      </c>
      <c r="B15" s="20" t="s">
        <v>55</v>
      </c>
      <c r="C15" s="20" t="s">
        <v>56</v>
      </c>
      <c r="D15" s="21" t="s">
        <v>38</v>
      </c>
      <c r="E15" s="22">
        <v>86.7</v>
      </c>
      <c r="F15" s="22">
        <v>942.19</v>
      </c>
      <c r="G15" s="19">
        <f t="shared" si="1"/>
        <v>81687.873</v>
      </c>
      <c r="H15" s="23"/>
      <c r="J15"/>
      <c r="K15"/>
    </row>
    <row r="16" s="2" customFormat="1" ht="117" customHeight="1" spans="1:11">
      <c r="A16" s="12">
        <v>5</v>
      </c>
      <c r="B16" s="18" t="s">
        <v>57</v>
      </c>
      <c r="C16" s="18" t="s">
        <v>58</v>
      </c>
      <c r="D16" s="12" t="s">
        <v>38</v>
      </c>
      <c r="E16" s="19">
        <v>22.4</v>
      </c>
      <c r="F16" s="19">
        <v>745.73</v>
      </c>
      <c r="G16" s="19">
        <f t="shared" si="1"/>
        <v>16704.352</v>
      </c>
      <c r="H16" s="23"/>
      <c r="J16"/>
      <c r="K16"/>
    </row>
    <row r="17" s="2" customFormat="1" ht="168" customHeight="1" spans="1:11">
      <c r="A17" s="12">
        <v>6</v>
      </c>
      <c r="B17" s="18" t="s">
        <v>59</v>
      </c>
      <c r="C17" s="18" t="s">
        <v>60</v>
      </c>
      <c r="D17" s="12" t="s">
        <v>61</v>
      </c>
      <c r="E17" s="19">
        <v>6</v>
      </c>
      <c r="F17" s="19">
        <v>1711.8</v>
      </c>
      <c r="G17" s="19">
        <f t="shared" si="1"/>
        <v>10270.8</v>
      </c>
      <c r="H17" s="23"/>
      <c r="J17"/>
      <c r="K17"/>
    </row>
    <row r="18" s="2" customFormat="1" ht="129" customHeight="1" spans="1:11">
      <c r="A18" s="12">
        <v>7</v>
      </c>
      <c r="B18" s="18" t="s">
        <v>62</v>
      </c>
      <c r="C18" s="18" t="s">
        <v>63</v>
      </c>
      <c r="D18" s="12" t="s">
        <v>38</v>
      </c>
      <c r="E18" s="19">
        <v>17.28</v>
      </c>
      <c r="F18" s="19">
        <v>785.78</v>
      </c>
      <c r="G18" s="19">
        <f t="shared" si="1"/>
        <v>13578.2784</v>
      </c>
      <c r="H18" s="23"/>
      <c r="J18"/>
      <c r="K18"/>
    </row>
    <row r="19" s="2" customFormat="1" ht="126.75" customHeight="1" spans="1:11">
      <c r="A19" s="12">
        <v>8</v>
      </c>
      <c r="B19" s="18" t="s">
        <v>64</v>
      </c>
      <c r="C19" s="18" t="s">
        <v>65</v>
      </c>
      <c r="D19" s="12" t="s">
        <v>49</v>
      </c>
      <c r="E19" s="19">
        <v>38.2</v>
      </c>
      <c r="F19" s="19">
        <v>79.98</v>
      </c>
      <c r="G19" s="19">
        <f t="shared" si="1"/>
        <v>3055.236</v>
      </c>
      <c r="H19" s="23"/>
      <c r="J19"/>
      <c r="K19"/>
    </row>
    <row r="20" s="2" customFormat="1" ht="126.75" customHeight="1" spans="1:11">
      <c r="A20" s="12">
        <v>9</v>
      </c>
      <c r="B20" s="18" t="s">
        <v>66</v>
      </c>
      <c r="C20" s="18" t="s">
        <v>67</v>
      </c>
      <c r="D20" s="12" t="s">
        <v>49</v>
      </c>
      <c r="E20" s="19">
        <v>32</v>
      </c>
      <c r="F20" s="19">
        <v>40.45</v>
      </c>
      <c r="G20" s="19">
        <f t="shared" si="1"/>
        <v>1294.4</v>
      </c>
      <c r="H20" s="23"/>
      <c r="J20"/>
      <c r="K20"/>
    </row>
    <row r="21" s="2" customFormat="1" ht="94" customHeight="1" spans="1:11">
      <c r="A21" s="12">
        <v>10</v>
      </c>
      <c r="B21" s="18" t="s">
        <v>68</v>
      </c>
      <c r="C21" s="18" t="s">
        <v>69</v>
      </c>
      <c r="D21" s="12" t="s">
        <v>49</v>
      </c>
      <c r="E21" s="19">
        <v>150</v>
      </c>
      <c r="F21" s="19">
        <v>53.07</v>
      </c>
      <c r="G21" s="19">
        <f t="shared" si="1"/>
        <v>7960.5</v>
      </c>
      <c r="H21" s="23"/>
      <c r="J21"/>
      <c r="K21"/>
    </row>
    <row r="22" s="2" customFormat="1" ht="93" customHeight="1" spans="1:11">
      <c r="A22" s="12">
        <v>11</v>
      </c>
      <c r="B22" s="18" t="s">
        <v>70</v>
      </c>
      <c r="C22" s="18" t="s">
        <v>71</v>
      </c>
      <c r="D22" s="12" t="s">
        <v>49</v>
      </c>
      <c r="E22" s="19">
        <v>110</v>
      </c>
      <c r="F22" s="19">
        <v>67.25</v>
      </c>
      <c r="G22" s="19">
        <f t="shared" si="1"/>
        <v>7397.5</v>
      </c>
      <c r="H22" s="23"/>
      <c r="J22"/>
      <c r="K22"/>
    </row>
    <row r="23" s="2" customFormat="1" ht="59.25" customHeight="1" spans="1:11">
      <c r="A23" s="12">
        <v>12</v>
      </c>
      <c r="B23" s="18" t="s">
        <v>72</v>
      </c>
      <c r="C23" s="18" t="s">
        <v>73</v>
      </c>
      <c r="D23" s="12" t="s">
        <v>49</v>
      </c>
      <c r="E23" s="19">
        <v>51</v>
      </c>
      <c r="F23" s="19">
        <v>79.25</v>
      </c>
      <c r="G23" s="19">
        <f t="shared" si="1"/>
        <v>4041.75</v>
      </c>
      <c r="H23" s="23"/>
      <c r="J23"/>
      <c r="K23"/>
    </row>
    <row r="24" s="2" customFormat="1" ht="93" customHeight="1" spans="1:11">
      <c r="A24" s="12">
        <v>13</v>
      </c>
      <c r="B24" s="18" t="s">
        <v>74</v>
      </c>
      <c r="C24" s="18" t="s">
        <v>75</v>
      </c>
      <c r="D24" s="12" t="s">
        <v>49</v>
      </c>
      <c r="E24" s="19">
        <v>16.61</v>
      </c>
      <c r="F24" s="19">
        <v>448.52</v>
      </c>
      <c r="G24" s="19">
        <f t="shared" si="1"/>
        <v>7449.9172</v>
      </c>
      <c r="H24" s="23"/>
      <c r="J24"/>
      <c r="K24"/>
    </row>
    <row r="25" s="2" customFormat="1" ht="93" customHeight="1" spans="1:11">
      <c r="A25" s="12">
        <v>14</v>
      </c>
      <c r="B25" s="18" t="s">
        <v>76</v>
      </c>
      <c r="C25" s="18" t="s">
        <v>77</v>
      </c>
      <c r="D25" s="12" t="s">
        <v>49</v>
      </c>
      <c r="E25" s="19">
        <v>6.45</v>
      </c>
      <c r="F25" s="19">
        <v>2515.82</v>
      </c>
      <c r="G25" s="19">
        <f t="shared" si="1"/>
        <v>16227.039</v>
      </c>
      <c r="H25" s="23"/>
      <c r="J25"/>
      <c r="K25"/>
    </row>
    <row r="26" s="2" customFormat="1" ht="70.5" customHeight="1" spans="1:11">
      <c r="A26" s="12">
        <v>15</v>
      </c>
      <c r="B26" s="18" t="s">
        <v>78</v>
      </c>
      <c r="C26" s="18" t="s">
        <v>79</v>
      </c>
      <c r="D26" s="12" t="s">
        <v>49</v>
      </c>
      <c r="E26" s="19">
        <v>270</v>
      </c>
      <c r="F26" s="19">
        <v>4.77</v>
      </c>
      <c r="G26" s="19">
        <f t="shared" si="1"/>
        <v>1287.9</v>
      </c>
      <c r="H26" s="23"/>
      <c r="J26"/>
      <c r="K26"/>
    </row>
    <row r="27" s="2" customFormat="1" ht="70.5" customHeight="1" spans="1:11">
      <c r="A27" s="24">
        <v>16</v>
      </c>
      <c r="B27" s="25" t="s">
        <v>80</v>
      </c>
      <c r="C27" s="25" t="s">
        <v>81</v>
      </c>
      <c r="D27" s="24" t="s">
        <v>38</v>
      </c>
      <c r="E27" s="26">
        <v>9.45</v>
      </c>
      <c r="F27" s="26">
        <v>375.64</v>
      </c>
      <c r="G27" s="19">
        <f t="shared" si="1"/>
        <v>3549.798</v>
      </c>
      <c r="H27" s="27"/>
      <c r="J27"/>
      <c r="K27"/>
    </row>
    <row r="28" s="2" customFormat="1" ht="70.5" customHeight="1" spans="1:11">
      <c r="A28" s="12">
        <v>17</v>
      </c>
      <c r="B28" s="18" t="s">
        <v>82</v>
      </c>
      <c r="C28" s="18" t="s">
        <v>83</v>
      </c>
      <c r="D28" s="12" t="s">
        <v>49</v>
      </c>
      <c r="E28" s="19">
        <v>33.18</v>
      </c>
      <c r="F28" s="19">
        <v>5.35</v>
      </c>
      <c r="G28" s="19">
        <f t="shared" si="1"/>
        <v>177.513</v>
      </c>
      <c r="H28" s="23"/>
      <c r="J28"/>
      <c r="K28"/>
    </row>
    <row r="29" s="2" customFormat="1" ht="59.25" customHeight="1" spans="1:11">
      <c r="A29" s="12">
        <v>18</v>
      </c>
      <c r="B29" s="18" t="s">
        <v>84</v>
      </c>
      <c r="C29" s="18" t="s">
        <v>85</v>
      </c>
      <c r="D29" s="12" t="s">
        <v>38</v>
      </c>
      <c r="E29" s="19">
        <v>15</v>
      </c>
      <c r="F29" s="19">
        <v>646.18</v>
      </c>
      <c r="G29" s="19">
        <f t="shared" si="1"/>
        <v>9692.7</v>
      </c>
      <c r="H29" s="23"/>
      <c r="J29"/>
      <c r="K29"/>
    </row>
    <row r="30" s="2" customFormat="1" ht="93" customHeight="1" spans="1:11">
      <c r="A30" s="12">
        <v>19</v>
      </c>
      <c r="B30" s="18" t="s">
        <v>86</v>
      </c>
      <c r="C30" s="18" t="s">
        <v>87</v>
      </c>
      <c r="D30" s="12" t="s">
        <v>49</v>
      </c>
      <c r="E30" s="28">
        <v>84.6</v>
      </c>
      <c r="F30" s="19">
        <v>282.55</v>
      </c>
      <c r="G30" s="19">
        <f t="shared" si="1"/>
        <v>23903.73</v>
      </c>
      <c r="H30" s="23"/>
      <c r="J30"/>
      <c r="K30"/>
    </row>
    <row r="31" s="2" customFormat="1" ht="63" customHeight="1" spans="1:11">
      <c r="A31" s="12">
        <v>20</v>
      </c>
      <c r="B31" s="18" t="s">
        <v>88</v>
      </c>
      <c r="C31" s="18" t="s">
        <v>89</v>
      </c>
      <c r="D31" s="12" t="s">
        <v>49</v>
      </c>
      <c r="E31" s="28">
        <v>84.6</v>
      </c>
      <c r="F31" s="19">
        <v>12.68</v>
      </c>
      <c r="G31" s="19">
        <f t="shared" si="1"/>
        <v>1072.728</v>
      </c>
      <c r="H31" s="23"/>
      <c r="J31"/>
      <c r="K31"/>
    </row>
    <row r="32" s="2" customFormat="1" ht="115.5" customHeight="1" spans="1:11">
      <c r="A32" s="12">
        <v>21</v>
      </c>
      <c r="B32" s="18" t="s">
        <v>90</v>
      </c>
      <c r="C32" s="18" t="s">
        <v>91</v>
      </c>
      <c r="D32" s="12" t="s">
        <v>92</v>
      </c>
      <c r="E32" s="19">
        <v>2</v>
      </c>
      <c r="F32" s="19">
        <v>1142.68</v>
      </c>
      <c r="G32" s="19">
        <f t="shared" si="1"/>
        <v>2285.36</v>
      </c>
      <c r="H32" s="23"/>
      <c r="J32"/>
      <c r="K32"/>
    </row>
    <row r="33" s="2" customFormat="1" ht="93" customHeight="1" spans="1:11">
      <c r="A33" s="12">
        <v>22</v>
      </c>
      <c r="B33" s="18" t="s">
        <v>93</v>
      </c>
      <c r="C33" s="18" t="s">
        <v>94</v>
      </c>
      <c r="D33" s="12" t="s">
        <v>52</v>
      </c>
      <c r="E33" s="19">
        <v>18.2</v>
      </c>
      <c r="F33" s="19">
        <v>128.65</v>
      </c>
      <c r="G33" s="19">
        <f t="shared" si="1"/>
        <v>2341.43</v>
      </c>
      <c r="H33" s="23"/>
      <c r="J33"/>
      <c r="K33"/>
    </row>
    <row r="34" s="2" customFormat="1" ht="132" customHeight="1" spans="1:11">
      <c r="A34" s="24">
        <v>23</v>
      </c>
      <c r="B34" s="25" t="s">
        <v>95</v>
      </c>
      <c r="C34" s="25" t="s">
        <v>96</v>
      </c>
      <c r="D34" s="24" t="s">
        <v>49</v>
      </c>
      <c r="E34" s="26">
        <v>86.9</v>
      </c>
      <c r="F34" s="26">
        <v>138.93</v>
      </c>
      <c r="G34" s="19">
        <f t="shared" si="1"/>
        <v>12073.017</v>
      </c>
      <c r="H34" s="27"/>
      <c r="J34"/>
      <c r="K34"/>
    </row>
    <row r="35" s="2" customFormat="1" ht="138" customHeight="1" spans="1:11">
      <c r="A35" s="12">
        <v>24</v>
      </c>
      <c r="B35" s="18" t="s">
        <v>97</v>
      </c>
      <c r="C35" s="18" t="s">
        <v>96</v>
      </c>
      <c r="D35" s="12" t="s">
        <v>38</v>
      </c>
      <c r="E35" s="19">
        <v>1.76</v>
      </c>
      <c r="F35" s="19">
        <v>2260.88</v>
      </c>
      <c r="G35" s="19">
        <f t="shared" si="1"/>
        <v>3979.1488</v>
      </c>
      <c r="H35" s="23"/>
      <c r="J35"/>
      <c r="K35"/>
    </row>
    <row r="36" s="2" customFormat="1" ht="81" customHeight="1" spans="1:11">
      <c r="A36" s="12">
        <v>25</v>
      </c>
      <c r="B36" s="25" t="s">
        <v>98</v>
      </c>
      <c r="C36" s="25" t="s">
        <v>99</v>
      </c>
      <c r="D36" s="24" t="s">
        <v>38</v>
      </c>
      <c r="E36" s="26">
        <v>3.2</v>
      </c>
      <c r="F36" s="26">
        <v>635.28</v>
      </c>
      <c r="G36" s="19">
        <f t="shared" si="1"/>
        <v>2032.896</v>
      </c>
      <c r="H36" s="27"/>
      <c r="J36"/>
      <c r="K36"/>
    </row>
    <row r="37" s="3" customFormat="1" ht="33" customHeight="1" spans="1:11">
      <c r="A37" s="29" t="s">
        <v>100</v>
      </c>
      <c r="B37" s="30" t="s">
        <v>101</v>
      </c>
      <c r="C37" s="30"/>
      <c r="D37" s="29"/>
      <c r="E37" s="31"/>
      <c r="F37" s="31"/>
      <c r="G37" s="31">
        <f>SUM(G38:G63)</f>
        <v>76278.8255</v>
      </c>
      <c r="H37" s="32"/>
      <c r="J37"/>
      <c r="K37"/>
    </row>
    <row r="38" s="2" customFormat="1" ht="93" customHeight="1" spans="1:11">
      <c r="A38" s="24">
        <v>1</v>
      </c>
      <c r="B38" s="18" t="s">
        <v>102</v>
      </c>
      <c r="C38" s="18" t="s">
        <v>103</v>
      </c>
      <c r="D38" s="12" t="s">
        <v>38</v>
      </c>
      <c r="E38" s="19">
        <v>3.8</v>
      </c>
      <c r="F38" s="19">
        <v>125.05</v>
      </c>
      <c r="G38" s="26">
        <f t="shared" ref="G38:G63" si="2">F38*E38</f>
        <v>475.19</v>
      </c>
      <c r="H38" s="27"/>
      <c r="J38"/>
      <c r="K38"/>
    </row>
    <row r="39" s="2" customFormat="1" ht="93" customHeight="1" spans="1:11">
      <c r="A39" s="24">
        <v>2</v>
      </c>
      <c r="B39" s="18" t="s">
        <v>104</v>
      </c>
      <c r="C39" s="18" t="s">
        <v>105</v>
      </c>
      <c r="D39" s="12" t="s">
        <v>49</v>
      </c>
      <c r="E39" s="19">
        <v>9.04</v>
      </c>
      <c r="F39" s="19">
        <v>12.28</v>
      </c>
      <c r="G39" s="26">
        <f t="shared" si="2"/>
        <v>111.0112</v>
      </c>
      <c r="H39" s="27"/>
      <c r="J39"/>
      <c r="K39"/>
    </row>
    <row r="40" s="2" customFormat="1" ht="93" customHeight="1" spans="1:11">
      <c r="A40" s="24">
        <v>3</v>
      </c>
      <c r="B40" s="18" t="s">
        <v>106</v>
      </c>
      <c r="C40" s="18" t="s">
        <v>107</v>
      </c>
      <c r="D40" s="12" t="s">
        <v>49</v>
      </c>
      <c r="E40" s="19">
        <v>7.11</v>
      </c>
      <c r="F40" s="19">
        <v>368.06</v>
      </c>
      <c r="G40" s="26">
        <f t="shared" si="2"/>
        <v>2616.9066</v>
      </c>
      <c r="H40" s="27"/>
      <c r="J40"/>
      <c r="K40"/>
    </row>
    <row r="41" s="2" customFormat="1" ht="93" customHeight="1" spans="1:11">
      <c r="A41" s="24">
        <v>4</v>
      </c>
      <c r="B41" s="18" t="s">
        <v>108</v>
      </c>
      <c r="C41" s="18" t="s">
        <v>109</v>
      </c>
      <c r="D41" s="12" t="s">
        <v>49</v>
      </c>
      <c r="E41" s="19">
        <v>48</v>
      </c>
      <c r="F41" s="19">
        <v>72.34</v>
      </c>
      <c r="G41" s="26">
        <f t="shared" si="2"/>
        <v>3472.32</v>
      </c>
      <c r="H41" s="27"/>
      <c r="J41"/>
      <c r="K41"/>
    </row>
    <row r="42" s="2" customFormat="1" ht="93" customHeight="1" spans="1:11">
      <c r="A42" s="24">
        <v>5</v>
      </c>
      <c r="B42" s="18" t="s">
        <v>110</v>
      </c>
      <c r="C42" s="18" t="s">
        <v>111</v>
      </c>
      <c r="D42" s="12" t="s">
        <v>38</v>
      </c>
      <c r="E42" s="19">
        <v>2.59</v>
      </c>
      <c r="F42" s="19">
        <v>880.72</v>
      </c>
      <c r="G42" s="26">
        <f t="shared" si="2"/>
        <v>2281.0648</v>
      </c>
      <c r="H42" s="27"/>
      <c r="J42"/>
      <c r="K42"/>
    </row>
    <row r="43" s="2" customFormat="1" ht="93" customHeight="1" spans="1:11">
      <c r="A43" s="24">
        <v>6</v>
      </c>
      <c r="B43" s="18" t="s">
        <v>112</v>
      </c>
      <c r="C43" s="18" t="s">
        <v>113</v>
      </c>
      <c r="D43" s="12" t="s">
        <v>49</v>
      </c>
      <c r="E43" s="19">
        <v>15.46</v>
      </c>
      <c r="F43" s="19">
        <v>318.9</v>
      </c>
      <c r="G43" s="26">
        <f t="shared" si="2"/>
        <v>4930.194</v>
      </c>
      <c r="H43" s="27"/>
      <c r="J43"/>
      <c r="K43"/>
    </row>
    <row r="44" s="2" customFormat="1" ht="93" customHeight="1" spans="1:11">
      <c r="A44" s="24">
        <v>7</v>
      </c>
      <c r="B44" s="18" t="s">
        <v>39</v>
      </c>
      <c r="C44" s="18" t="s">
        <v>114</v>
      </c>
      <c r="D44" s="12" t="s">
        <v>38</v>
      </c>
      <c r="E44" s="19">
        <v>16.33</v>
      </c>
      <c r="F44" s="19">
        <v>46.05</v>
      </c>
      <c r="G44" s="26">
        <f t="shared" si="2"/>
        <v>751.9965</v>
      </c>
      <c r="H44" s="27"/>
      <c r="J44"/>
      <c r="K44"/>
    </row>
    <row r="45" s="2" customFormat="1" ht="93" customHeight="1" spans="1:11">
      <c r="A45" s="24">
        <v>8</v>
      </c>
      <c r="B45" s="18" t="s">
        <v>115</v>
      </c>
      <c r="C45" s="18" t="s">
        <v>116</v>
      </c>
      <c r="D45" s="12" t="s">
        <v>49</v>
      </c>
      <c r="E45" s="19">
        <v>40</v>
      </c>
      <c r="F45" s="19">
        <v>143.05</v>
      </c>
      <c r="G45" s="26">
        <f t="shared" si="2"/>
        <v>5722</v>
      </c>
      <c r="H45" s="27"/>
      <c r="J45"/>
      <c r="K45"/>
    </row>
    <row r="46" s="2" customFormat="1" ht="93" customHeight="1" spans="1:11">
      <c r="A46" s="24">
        <v>9</v>
      </c>
      <c r="B46" s="18" t="s">
        <v>117</v>
      </c>
      <c r="C46" s="18" t="s">
        <v>118</v>
      </c>
      <c r="D46" s="12" t="s">
        <v>49</v>
      </c>
      <c r="E46" s="19">
        <v>380</v>
      </c>
      <c r="F46" s="19">
        <v>7.68</v>
      </c>
      <c r="G46" s="26">
        <f t="shared" si="2"/>
        <v>2918.4</v>
      </c>
      <c r="H46" s="27"/>
      <c r="J46"/>
      <c r="K46"/>
    </row>
    <row r="47" s="2" customFormat="1" ht="93" customHeight="1" spans="1:11">
      <c r="A47" s="24">
        <v>10</v>
      </c>
      <c r="B47" s="18" t="s">
        <v>119</v>
      </c>
      <c r="C47" s="18" t="s">
        <v>120</v>
      </c>
      <c r="D47" s="12" t="s">
        <v>49</v>
      </c>
      <c r="E47" s="19">
        <v>380</v>
      </c>
      <c r="F47" s="19">
        <v>45.06</v>
      </c>
      <c r="G47" s="26">
        <f t="shared" si="2"/>
        <v>17122.8</v>
      </c>
      <c r="H47" s="27"/>
      <c r="J47"/>
      <c r="K47"/>
    </row>
    <row r="48" s="2" customFormat="1" ht="59" customHeight="1" spans="1:11">
      <c r="A48" s="24">
        <v>11</v>
      </c>
      <c r="B48" s="18" t="s">
        <v>121</v>
      </c>
      <c r="C48" s="18" t="s">
        <v>122</v>
      </c>
      <c r="D48" s="12" t="s">
        <v>123</v>
      </c>
      <c r="E48" s="19">
        <v>28</v>
      </c>
      <c r="F48" s="19">
        <v>6.33</v>
      </c>
      <c r="G48" s="26">
        <f t="shared" si="2"/>
        <v>177.24</v>
      </c>
      <c r="H48" s="27"/>
      <c r="J48"/>
      <c r="K48"/>
    </row>
    <row r="49" s="2" customFormat="1" ht="59" customHeight="1" spans="1:11">
      <c r="A49" s="24">
        <v>12</v>
      </c>
      <c r="B49" s="18" t="s">
        <v>124</v>
      </c>
      <c r="C49" s="18" t="s">
        <v>125</v>
      </c>
      <c r="D49" s="12" t="s">
        <v>38</v>
      </c>
      <c r="E49" s="19">
        <v>20</v>
      </c>
      <c r="F49" s="19">
        <v>125.35</v>
      </c>
      <c r="G49" s="26">
        <f t="shared" si="2"/>
        <v>2507</v>
      </c>
      <c r="H49" s="27"/>
      <c r="J49"/>
      <c r="K49"/>
    </row>
    <row r="50" s="2" customFormat="1" ht="121" customHeight="1" spans="1:11">
      <c r="A50" s="24">
        <v>13</v>
      </c>
      <c r="B50" s="18" t="s">
        <v>126</v>
      </c>
      <c r="C50" s="18" t="s">
        <v>127</v>
      </c>
      <c r="D50" s="12" t="s">
        <v>49</v>
      </c>
      <c r="E50" s="19">
        <v>830</v>
      </c>
      <c r="F50" s="19">
        <v>5.22</v>
      </c>
      <c r="G50" s="26">
        <f t="shared" si="2"/>
        <v>4332.6</v>
      </c>
      <c r="H50" s="27"/>
      <c r="J50"/>
      <c r="K50"/>
    </row>
    <row r="51" s="2" customFormat="1" ht="78" customHeight="1" spans="1:11">
      <c r="A51" s="24">
        <v>14</v>
      </c>
      <c r="B51" s="18" t="s">
        <v>128</v>
      </c>
      <c r="C51" s="18" t="s">
        <v>129</v>
      </c>
      <c r="D51" s="12" t="s">
        <v>49</v>
      </c>
      <c r="E51" s="19">
        <v>880</v>
      </c>
      <c r="F51" s="19">
        <v>2.07</v>
      </c>
      <c r="G51" s="26">
        <f t="shared" si="2"/>
        <v>1821.6</v>
      </c>
      <c r="H51" s="27"/>
      <c r="J51"/>
      <c r="K51"/>
    </row>
    <row r="52" s="2" customFormat="1" ht="112" customHeight="1" spans="1:11">
      <c r="A52" s="24">
        <v>15</v>
      </c>
      <c r="B52" s="18" t="s">
        <v>130</v>
      </c>
      <c r="C52" s="18" t="s">
        <v>131</v>
      </c>
      <c r="D52" s="12" t="s">
        <v>49</v>
      </c>
      <c r="E52" s="19">
        <v>220</v>
      </c>
      <c r="F52" s="19">
        <v>15.08</v>
      </c>
      <c r="G52" s="26">
        <f t="shared" si="2"/>
        <v>3317.6</v>
      </c>
      <c r="H52" s="27"/>
      <c r="J52"/>
      <c r="K52"/>
    </row>
    <row r="53" s="2" customFormat="1" ht="85" customHeight="1" spans="1:11">
      <c r="A53" s="24">
        <v>16</v>
      </c>
      <c r="B53" s="18" t="s">
        <v>132</v>
      </c>
      <c r="C53" s="18" t="s">
        <v>133</v>
      </c>
      <c r="D53" s="12" t="s">
        <v>49</v>
      </c>
      <c r="E53" s="19">
        <v>50</v>
      </c>
      <c r="F53" s="19">
        <v>55.54</v>
      </c>
      <c r="G53" s="26">
        <f t="shared" si="2"/>
        <v>2777</v>
      </c>
      <c r="H53" s="27"/>
      <c r="J53"/>
      <c r="K53"/>
    </row>
    <row r="54" s="2" customFormat="1" ht="93" customHeight="1" spans="1:11">
      <c r="A54" s="24">
        <v>17</v>
      </c>
      <c r="B54" s="18" t="s">
        <v>134</v>
      </c>
      <c r="C54" s="18" t="s">
        <v>133</v>
      </c>
      <c r="D54" s="12" t="s">
        <v>49</v>
      </c>
      <c r="E54" s="19">
        <v>27.78</v>
      </c>
      <c r="F54" s="19">
        <v>49.48</v>
      </c>
      <c r="G54" s="26">
        <f t="shared" si="2"/>
        <v>1374.5544</v>
      </c>
      <c r="H54" s="27"/>
      <c r="J54"/>
      <c r="K54"/>
    </row>
    <row r="55" s="2" customFormat="1" ht="93" customHeight="1" spans="1:11">
      <c r="A55" s="24">
        <v>18</v>
      </c>
      <c r="B55" s="18" t="s">
        <v>135</v>
      </c>
      <c r="C55" s="18" t="s">
        <v>133</v>
      </c>
      <c r="D55" s="12" t="s">
        <v>49</v>
      </c>
      <c r="E55" s="19">
        <v>52.78</v>
      </c>
      <c r="F55" s="19">
        <v>53.48</v>
      </c>
      <c r="G55" s="26">
        <f t="shared" si="2"/>
        <v>2822.6744</v>
      </c>
      <c r="H55" s="27"/>
      <c r="J55"/>
      <c r="K55"/>
    </row>
    <row r="56" s="2" customFormat="1" ht="93" customHeight="1" spans="1:11">
      <c r="A56" s="24">
        <v>19</v>
      </c>
      <c r="B56" s="18" t="s">
        <v>136</v>
      </c>
      <c r="C56" s="18" t="s">
        <v>133</v>
      </c>
      <c r="D56" s="12" t="s">
        <v>49</v>
      </c>
      <c r="E56" s="19">
        <v>31.94</v>
      </c>
      <c r="F56" s="19">
        <v>50.44</v>
      </c>
      <c r="G56" s="26">
        <f t="shared" si="2"/>
        <v>1611.0536</v>
      </c>
      <c r="H56" s="27"/>
      <c r="J56"/>
      <c r="K56"/>
    </row>
    <row r="57" s="2" customFormat="1" ht="93" customHeight="1" spans="1:11">
      <c r="A57" s="24">
        <v>20</v>
      </c>
      <c r="B57" s="18" t="s">
        <v>137</v>
      </c>
      <c r="C57" s="18" t="s">
        <v>138</v>
      </c>
      <c r="D57" s="12" t="s">
        <v>139</v>
      </c>
      <c r="E57" s="19">
        <v>5</v>
      </c>
      <c r="F57" s="19">
        <v>299.8</v>
      </c>
      <c r="G57" s="26">
        <f t="shared" si="2"/>
        <v>1499</v>
      </c>
      <c r="H57" s="27"/>
      <c r="J57"/>
      <c r="K57"/>
    </row>
    <row r="58" s="2" customFormat="1" ht="93" customHeight="1" spans="1:11">
      <c r="A58" s="24">
        <v>21</v>
      </c>
      <c r="B58" s="18" t="s">
        <v>140</v>
      </c>
      <c r="C58" s="18" t="s">
        <v>141</v>
      </c>
      <c r="D58" s="12" t="s">
        <v>139</v>
      </c>
      <c r="E58" s="19">
        <v>1</v>
      </c>
      <c r="F58" s="19">
        <v>5398.9</v>
      </c>
      <c r="G58" s="26">
        <f t="shared" si="2"/>
        <v>5398.9</v>
      </c>
      <c r="H58" s="27"/>
      <c r="J58"/>
      <c r="K58"/>
    </row>
    <row r="59" s="2" customFormat="1" ht="93" customHeight="1" spans="1:11">
      <c r="A59" s="24">
        <v>22</v>
      </c>
      <c r="B59" s="18" t="s">
        <v>142</v>
      </c>
      <c r="C59" s="18" t="s">
        <v>143</v>
      </c>
      <c r="D59" s="12" t="s">
        <v>139</v>
      </c>
      <c r="E59" s="19">
        <v>10</v>
      </c>
      <c r="F59" s="19">
        <v>120.3</v>
      </c>
      <c r="G59" s="26">
        <f t="shared" si="2"/>
        <v>1203</v>
      </c>
      <c r="H59" s="27"/>
      <c r="J59"/>
      <c r="K59"/>
    </row>
    <row r="60" s="2" customFormat="1" ht="93" customHeight="1" spans="1:11">
      <c r="A60" s="24">
        <v>23</v>
      </c>
      <c r="B60" s="18" t="s">
        <v>144</v>
      </c>
      <c r="C60" s="18" t="s">
        <v>145</v>
      </c>
      <c r="D60" s="12" t="s">
        <v>139</v>
      </c>
      <c r="E60" s="19">
        <v>3</v>
      </c>
      <c r="F60" s="19">
        <v>372.05</v>
      </c>
      <c r="G60" s="26">
        <f t="shared" si="2"/>
        <v>1116.15</v>
      </c>
      <c r="H60" s="27"/>
      <c r="J60"/>
      <c r="K60"/>
    </row>
    <row r="61" s="2" customFormat="1" ht="83" customHeight="1" spans="1:11">
      <c r="A61" s="24">
        <v>24</v>
      </c>
      <c r="B61" s="18" t="s">
        <v>146</v>
      </c>
      <c r="C61" s="18" t="s">
        <v>147</v>
      </c>
      <c r="D61" s="12" t="s">
        <v>139</v>
      </c>
      <c r="E61" s="19">
        <v>1</v>
      </c>
      <c r="F61" s="19">
        <v>538.81</v>
      </c>
      <c r="G61" s="26">
        <f t="shared" si="2"/>
        <v>538.81</v>
      </c>
      <c r="H61" s="27"/>
      <c r="J61"/>
      <c r="K61"/>
    </row>
    <row r="62" s="2" customFormat="1" ht="83" customHeight="1" spans="1:11">
      <c r="A62" s="24">
        <v>25</v>
      </c>
      <c r="B62" s="18" t="s">
        <v>148</v>
      </c>
      <c r="C62" s="18" t="s">
        <v>147</v>
      </c>
      <c r="D62" s="12" t="s">
        <v>139</v>
      </c>
      <c r="E62" s="19">
        <v>1</v>
      </c>
      <c r="F62" s="19">
        <v>377.26</v>
      </c>
      <c r="G62" s="26">
        <f t="shared" si="2"/>
        <v>377.26</v>
      </c>
      <c r="H62" s="27"/>
      <c r="J62"/>
      <c r="K62"/>
    </row>
    <row r="63" s="2" customFormat="1" ht="83" customHeight="1" spans="1:11">
      <c r="A63" s="24">
        <v>26</v>
      </c>
      <c r="B63" s="25" t="s">
        <v>149</v>
      </c>
      <c r="C63" s="25" t="s">
        <v>150</v>
      </c>
      <c r="D63" s="24" t="s">
        <v>49</v>
      </c>
      <c r="E63" s="26">
        <v>50</v>
      </c>
      <c r="F63" s="26">
        <v>100.05</v>
      </c>
      <c r="G63" s="26">
        <f t="shared" si="2"/>
        <v>5002.5</v>
      </c>
      <c r="H63" s="27"/>
      <c r="J63"/>
      <c r="K63"/>
    </row>
    <row r="64" s="3" customFormat="1" ht="32" customHeight="1" spans="1:10">
      <c r="A64" s="29" t="s">
        <v>151</v>
      </c>
      <c r="B64" s="30" t="s">
        <v>152</v>
      </c>
      <c r="C64" s="30"/>
      <c r="D64" s="29"/>
      <c r="E64" s="31"/>
      <c r="F64" s="31"/>
      <c r="G64" s="31">
        <f>SUM(G65:G67)</f>
        <v>22429.975797</v>
      </c>
      <c r="H64" s="32"/>
      <c r="J64"/>
    </row>
    <row r="65" s="2" customFormat="1" ht="84" customHeight="1" spans="1:11">
      <c r="A65" s="24">
        <v>1</v>
      </c>
      <c r="B65" s="18" t="s">
        <v>153</v>
      </c>
      <c r="C65" s="18" t="s">
        <v>154</v>
      </c>
      <c r="D65" s="12" t="s">
        <v>49</v>
      </c>
      <c r="E65" s="23">
        <v>35</v>
      </c>
      <c r="F65" s="23">
        <v>205.36</v>
      </c>
      <c r="G65" s="26">
        <f t="shared" ref="G65:G67" si="3">F65*E65</f>
        <v>7187.6</v>
      </c>
      <c r="H65" s="27"/>
      <c r="J65"/>
      <c r="K65"/>
    </row>
    <row r="66" s="2" customFormat="1" ht="27" customHeight="1" spans="1:11">
      <c r="A66" s="24">
        <v>2</v>
      </c>
      <c r="B66" s="18" t="s">
        <v>155</v>
      </c>
      <c r="C66" s="18"/>
      <c r="D66" s="12" t="s">
        <v>156</v>
      </c>
      <c r="E66" s="23">
        <v>1</v>
      </c>
      <c r="F66" s="23">
        <v>2500</v>
      </c>
      <c r="G66" s="26">
        <f t="shared" si="3"/>
        <v>2500</v>
      </c>
      <c r="H66" s="27"/>
      <c r="J66"/>
      <c r="K66"/>
    </row>
    <row r="67" s="2" customFormat="1" ht="53" customHeight="1" spans="1:10">
      <c r="A67" s="24">
        <v>3</v>
      </c>
      <c r="B67" s="33" t="s">
        <v>157</v>
      </c>
      <c r="C67" s="34" t="s">
        <v>158</v>
      </c>
      <c r="D67" s="35" t="s">
        <v>159</v>
      </c>
      <c r="E67" s="26">
        <v>354940.83</v>
      </c>
      <c r="F67" s="36">
        <v>0.0359</v>
      </c>
      <c r="G67" s="26">
        <f t="shared" si="3"/>
        <v>12742.375797</v>
      </c>
      <c r="H67" s="27"/>
      <c r="J67"/>
    </row>
    <row r="68" ht="35.25" customHeight="1" spans="1:8">
      <c r="A68" s="37" t="s">
        <v>160</v>
      </c>
      <c r="B68" s="38" t="s">
        <v>161</v>
      </c>
      <c r="C68" s="38" t="s">
        <v>162</v>
      </c>
      <c r="D68" s="39" t="s">
        <v>159</v>
      </c>
      <c r="E68" s="40"/>
      <c r="F68" s="41"/>
      <c r="G68" s="17">
        <f>G6+G11+G37+G64</f>
        <v>367683.207697</v>
      </c>
      <c r="H68" s="12"/>
    </row>
    <row r="69" s="4" customFormat="1" ht="35.25" customHeight="1" spans="1:10">
      <c r="A69" s="37" t="s">
        <v>163</v>
      </c>
      <c r="B69" s="38" t="s">
        <v>164</v>
      </c>
      <c r="C69" s="38"/>
      <c r="D69" s="39" t="s">
        <v>159</v>
      </c>
      <c r="E69" s="17">
        <f>G68</f>
        <v>367683.207697</v>
      </c>
      <c r="F69" s="42">
        <v>0.09</v>
      </c>
      <c r="G69" s="17">
        <f>E69*F69</f>
        <v>33091.48869273</v>
      </c>
      <c r="H69" s="43"/>
      <c r="J69"/>
    </row>
    <row r="70" ht="35.25" customHeight="1" spans="1:8">
      <c r="A70" s="37" t="s">
        <v>165</v>
      </c>
      <c r="B70" s="39" t="s">
        <v>166</v>
      </c>
      <c r="C70" s="39"/>
      <c r="D70" s="39"/>
      <c r="E70" s="44"/>
      <c r="F70" s="44"/>
      <c r="G70" s="45">
        <f>SUM(G68:G69)</f>
        <v>400774.69638973</v>
      </c>
      <c r="H70" s="46"/>
    </row>
    <row r="71" ht="114" customHeight="1" spans="1:8">
      <c r="A71" s="47" t="s">
        <v>167</v>
      </c>
      <c r="B71" s="47"/>
      <c r="C71" s="47"/>
      <c r="D71" s="47"/>
      <c r="E71" s="48"/>
      <c r="F71" s="48"/>
      <c r="G71" s="48"/>
      <c r="H71" s="47"/>
    </row>
  </sheetData>
  <autoFilter ref="A5:H71">
    <extLst/>
  </autoFilter>
  <mergeCells count="13">
    <mergeCell ref="A1:H1"/>
    <mergeCell ref="A2:H2"/>
    <mergeCell ref="A3:C3"/>
    <mergeCell ref="D3:E3"/>
    <mergeCell ref="F3:H3"/>
    <mergeCell ref="F4:H4"/>
    <mergeCell ref="B70:F70"/>
    <mergeCell ref="A71:H71"/>
    <mergeCell ref="A4:A5"/>
    <mergeCell ref="B4:B5"/>
    <mergeCell ref="C4:C5"/>
    <mergeCell ref="D4:D5"/>
    <mergeCell ref="E4:E5"/>
  </mergeCells>
  <printOptions horizontalCentered="1"/>
  <pageMargins left="0.19975" right="0.19975" top="0.59375" bottom="0" header="0.59375"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workbookViewId="0">
      <selection activeCell="E4" sqref="E4:E5"/>
    </sheetView>
  </sheetViews>
  <sheetFormatPr defaultColWidth="9" defaultRowHeight="11.25"/>
  <cols>
    <col min="1" max="1" width="11.1666666666667" customWidth="1"/>
    <col min="2" max="2" width="17.8333333333333" customWidth="1"/>
    <col min="3" max="3" width="29.3333333333333" customWidth="1"/>
    <col min="4" max="4" width="8.5" customWidth="1"/>
    <col min="5" max="5" width="18.5" style="5" customWidth="1"/>
    <col min="6" max="7" width="17.6666666666667" style="5" customWidth="1"/>
    <col min="8" max="8" width="21.1666666666667" style="1" customWidth="1"/>
    <col min="10" max="12" width="13"/>
    <col min="13" max="13" width="19.3333333333333"/>
  </cols>
  <sheetData>
    <row r="1" customFormat="1" ht="24" customHeight="1" spans="1:8">
      <c r="A1" s="6" t="s">
        <v>22</v>
      </c>
      <c r="B1" s="6"/>
      <c r="C1" s="6"/>
      <c r="D1" s="6"/>
      <c r="E1" s="7"/>
      <c r="F1" s="7"/>
      <c r="G1" s="7"/>
      <c r="H1" s="6"/>
    </row>
    <row r="2" customFormat="1" ht="29.25" customHeight="1" spans="1:8">
      <c r="A2" s="8" t="s">
        <v>23</v>
      </c>
      <c r="B2" s="8"/>
      <c r="C2" s="8"/>
      <c r="D2" s="8"/>
      <c r="E2" s="9"/>
      <c r="F2" s="9"/>
      <c r="G2" s="9"/>
      <c r="H2" s="8"/>
    </row>
    <row r="3" customFormat="1" ht="18.75" customHeight="1" spans="1:8">
      <c r="A3" s="10" t="s">
        <v>24</v>
      </c>
      <c r="B3" s="10"/>
      <c r="C3" s="10"/>
      <c r="D3" s="10"/>
      <c r="E3" s="7"/>
      <c r="F3" s="7"/>
      <c r="G3" s="7"/>
      <c r="H3" s="11"/>
    </row>
    <row r="4" s="1" customFormat="1" ht="29.25" customHeight="1" spans="1:8">
      <c r="A4" s="12" t="s">
        <v>25</v>
      </c>
      <c r="B4" s="12" t="s">
        <v>26</v>
      </c>
      <c r="C4" s="12" t="s">
        <v>27</v>
      </c>
      <c r="D4" s="12" t="s">
        <v>28</v>
      </c>
      <c r="E4" s="13" t="s">
        <v>29</v>
      </c>
      <c r="F4" s="13" t="s">
        <v>30</v>
      </c>
      <c r="G4" s="13"/>
      <c r="H4" s="12"/>
    </row>
    <row r="5" s="1" customFormat="1" ht="27" customHeight="1" spans="1:8">
      <c r="A5" s="12"/>
      <c r="B5" s="12"/>
      <c r="C5" s="12"/>
      <c r="D5" s="12"/>
      <c r="E5" s="13"/>
      <c r="F5" s="13" t="s">
        <v>31</v>
      </c>
      <c r="G5" s="13" t="s">
        <v>32</v>
      </c>
      <c r="H5" s="12" t="s">
        <v>33</v>
      </c>
    </row>
    <row r="6" customFormat="1" ht="31.5" customHeight="1" spans="1:8">
      <c r="A6" s="14" t="s">
        <v>34</v>
      </c>
      <c r="B6" s="15" t="s">
        <v>35</v>
      </c>
      <c r="C6" s="15"/>
      <c r="D6" s="16"/>
      <c r="E6" s="17"/>
      <c r="F6" s="17"/>
      <c r="G6" s="17">
        <f>SUM(G7:G10)</f>
        <v>0</v>
      </c>
      <c r="H6" s="12"/>
    </row>
    <row r="7" customFormat="1" ht="115.5" customHeight="1" spans="1:8">
      <c r="A7" s="12">
        <v>1</v>
      </c>
      <c r="B7" s="18" t="s">
        <v>36</v>
      </c>
      <c r="C7" s="18" t="s">
        <v>37</v>
      </c>
      <c r="D7" s="12" t="s">
        <v>38</v>
      </c>
      <c r="E7" s="19"/>
      <c r="F7" s="19"/>
      <c r="G7" s="19">
        <f t="shared" ref="G7:G10" si="0">E7*F7</f>
        <v>0</v>
      </c>
      <c r="H7" s="12"/>
    </row>
    <row r="8" customFormat="1" ht="80" customHeight="1" spans="1:8">
      <c r="A8" s="12">
        <v>2</v>
      </c>
      <c r="B8" s="18" t="s">
        <v>39</v>
      </c>
      <c r="C8" s="18" t="s">
        <v>40</v>
      </c>
      <c r="D8" s="12" t="s">
        <v>38</v>
      </c>
      <c r="E8" s="19"/>
      <c r="F8" s="19"/>
      <c r="G8" s="19">
        <f t="shared" si="0"/>
        <v>0</v>
      </c>
      <c r="H8" s="12"/>
    </row>
    <row r="9" customFormat="1" ht="81" customHeight="1" spans="1:8">
      <c r="A9" s="12">
        <v>3</v>
      </c>
      <c r="B9" s="18" t="s">
        <v>41</v>
      </c>
      <c r="C9" s="18" t="s">
        <v>42</v>
      </c>
      <c r="D9" s="12" t="s">
        <v>38</v>
      </c>
      <c r="E9" s="19"/>
      <c r="F9" s="19"/>
      <c r="G9" s="19">
        <f t="shared" si="0"/>
        <v>0</v>
      </c>
      <c r="H9" s="12"/>
    </row>
    <row r="10" customFormat="1" ht="289" customHeight="1" spans="1:8">
      <c r="A10" s="12">
        <v>4</v>
      </c>
      <c r="B10" s="18" t="s">
        <v>43</v>
      </c>
      <c r="C10" s="18" t="s">
        <v>44</v>
      </c>
      <c r="D10" s="12" t="s">
        <v>38</v>
      </c>
      <c r="E10" s="19"/>
      <c r="F10" s="19"/>
      <c r="G10" s="19">
        <f t="shared" si="0"/>
        <v>0</v>
      </c>
      <c r="H10" s="12"/>
    </row>
    <row r="11" customFormat="1" ht="24" customHeight="1" spans="1:8">
      <c r="A11" s="14" t="s">
        <v>45</v>
      </c>
      <c r="B11" s="15" t="s">
        <v>46</v>
      </c>
      <c r="C11" s="15"/>
      <c r="D11" s="16"/>
      <c r="E11" s="17"/>
      <c r="F11" s="17"/>
      <c r="G11" s="17">
        <f>SUM(G12:G36)</f>
        <v>0</v>
      </c>
      <c r="H11" s="12"/>
    </row>
    <row r="12" customFormat="1" ht="93" customHeight="1" spans="1:8">
      <c r="A12" s="12">
        <v>1</v>
      </c>
      <c r="B12" s="18" t="s">
        <v>47</v>
      </c>
      <c r="C12" s="18" t="s">
        <v>48</v>
      </c>
      <c r="D12" s="12" t="s">
        <v>49</v>
      </c>
      <c r="E12" s="19"/>
      <c r="F12" s="19"/>
      <c r="G12" s="19">
        <f t="shared" ref="G12:G36" si="1">E12*F12</f>
        <v>0</v>
      </c>
      <c r="H12" s="12"/>
    </row>
    <row r="13" customFormat="1" ht="198" customHeight="1" spans="1:8">
      <c r="A13" s="12">
        <v>2</v>
      </c>
      <c r="B13" s="18" t="s">
        <v>50</v>
      </c>
      <c r="C13" s="18" t="s">
        <v>51</v>
      </c>
      <c r="D13" s="12" t="s">
        <v>52</v>
      </c>
      <c r="E13" s="19"/>
      <c r="F13" s="19"/>
      <c r="G13" s="19">
        <f t="shared" si="1"/>
        <v>0</v>
      </c>
      <c r="H13" s="12"/>
    </row>
    <row r="14" customFormat="1" ht="151" customHeight="1" spans="1:8">
      <c r="A14" s="12">
        <v>3</v>
      </c>
      <c r="B14" s="18" t="s">
        <v>53</v>
      </c>
      <c r="C14" s="18" t="s">
        <v>54</v>
      </c>
      <c r="D14" s="12" t="s">
        <v>52</v>
      </c>
      <c r="E14" s="19"/>
      <c r="F14" s="19"/>
      <c r="G14" s="19">
        <f t="shared" si="1"/>
        <v>0</v>
      </c>
      <c r="H14" s="12"/>
    </row>
    <row r="15" s="2" customFormat="1" ht="126.75" customHeight="1" spans="1:11">
      <c r="A15" s="12">
        <v>4</v>
      </c>
      <c r="B15" s="20" t="s">
        <v>55</v>
      </c>
      <c r="C15" s="20" t="s">
        <v>56</v>
      </c>
      <c r="D15" s="21" t="s">
        <v>38</v>
      </c>
      <c r="E15" s="22"/>
      <c r="F15" s="22"/>
      <c r="G15" s="19">
        <f t="shared" si="1"/>
        <v>0</v>
      </c>
      <c r="H15" s="23"/>
      <c r="J15"/>
      <c r="K15"/>
    </row>
    <row r="16" s="2" customFormat="1" ht="117" customHeight="1" spans="1:11">
      <c r="A16" s="12">
        <v>5</v>
      </c>
      <c r="B16" s="18" t="s">
        <v>57</v>
      </c>
      <c r="C16" s="18" t="s">
        <v>58</v>
      </c>
      <c r="D16" s="12" t="s">
        <v>38</v>
      </c>
      <c r="E16" s="19"/>
      <c r="F16" s="19"/>
      <c r="G16" s="19">
        <f t="shared" si="1"/>
        <v>0</v>
      </c>
      <c r="H16" s="23"/>
      <c r="J16"/>
      <c r="K16"/>
    </row>
    <row r="17" s="2" customFormat="1" ht="168" customHeight="1" spans="1:11">
      <c r="A17" s="12">
        <v>6</v>
      </c>
      <c r="B17" s="18" t="s">
        <v>59</v>
      </c>
      <c r="C17" s="18" t="s">
        <v>60</v>
      </c>
      <c r="D17" s="12" t="s">
        <v>61</v>
      </c>
      <c r="E17" s="19"/>
      <c r="F17" s="19"/>
      <c r="G17" s="19">
        <f t="shared" si="1"/>
        <v>0</v>
      </c>
      <c r="H17" s="23"/>
      <c r="J17"/>
      <c r="K17"/>
    </row>
    <row r="18" s="2" customFormat="1" ht="129" customHeight="1" spans="1:11">
      <c r="A18" s="12">
        <v>7</v>
      </c>
      <c r="B18" s="18" t="s">
        <v>62</v>
      </c>
      <c r="C18" s="18" t="s">
        <v>63</v>
      </c>
      <c r="D18" s="12" t="s">
        <v>38</v>
      </c>
      <c r="E18" s="19"/>
      <c r="F18" s="19"/>
      <c r="G18" s="19">
        <f t="shared" si="1"/>
        <v>0</v>
      </c>
      <c r="H18" s="23"/>
      <c r="J18"/>
      <c r="K18"/>
    </row>
    <row r="19" s="2" customFormat="1" ht="126.75" customHeight="1" spans="1:11">
      <c r="A19" s="12">
        <v>8</v>
      </c>
      <c r="B19" s="18" t="s">
        <v>64</v>
      </c>
      <c r="C19" s="18" t="s">
        <v>65</v>
      </c>
      <c r="D19" s="12" t="s">
        <v>49</v>
      </c>
      <c r="E19" s="19"/>
      <c r="F19" s="19"/>
      <c r="G19" s="19">
        <f t="shared" si="1"/>
        <v>0</v>
      </c>
      <c r="H19" s="23"/>
      <c r="J19"/>
      <c r="K19"/>
    </row>
    <row r="20" s="2" customFormat="1" ht="126.75" customHeight="1" spans="1:11">
      <c r="A20" s="12">
        <v>9</v>
      </c>
      <c r="B20" s="18" t="s">
        <v>66</v>
      </c>
      <c r="C20" s="18" t="s">
        <v>67</v>
      </c>
      <c r="D20" s="12" t="s">
        <v>49</v>
      </c>
      <c r="E20" s="19"/>
      <c r="F20" s="19"/>
      <c r="G20" s="19">
        <f t="shared" si="1"/>
        <v>0</v>
      </c>
      <c r="H20" s="23"/>
      <c r="J20"/>
      <c r="K20"/>
    </row>
    <row r="21" s="2" customFormat="1" ht="94" customHeight="1" spans="1:11">
      <c r="A21" s="12">
        <v>10</v>
      </c>
      <c r="B21" s="18" t="s">
        <v>68</v>
      </c>
      <c r="C21" s="18" t="s">
        <v>69</v>
      </c>
      <c r="D21" s="12" t="s">
        <v>49</v>
      </c>
      <c r="E21" s="19"/>
      <c r="F21" s="19"/>
      <c r="G21" s="19">
        <f t="shared" si="1"/>
        <v>0</v>
      </c>
      <c r="H21" s="23"/>
      <c r="J21"/>
      <c r="K21"/>
    </row>
    <row r="22" s="2" customFormat="1" ht="93" customHeight="1" spans="1:11">
      <c r="A22" s="12">
        <v>11</v>
      </c>
      <c r="B22" s="18" t="s">
        <v>70</v>
      </c>
      <c r="C22" s="18" t="s">
        <v>71</v>
      </c>
      <c r="D22" s="12" t="s">
        <v>49</v>
      </c>
      <c r="E22" s="19"/>
      <c r="F22" s="19"/>
      <c r="G22" s="19">
        <f t="shared" si="1"/>
        <v>0</v>
      </c>
      <c r="H22" s="23"/>
      <c r="J22"/>
      <c r="K22"/>
    </row>
    <row r="23" s="2" customFormat="1" ht="59.25" customHeight="1" spans="1:11">
      <c r="A23" s="12">
        <v>12</v>
      </c>
      <c r="B23" s="18" t="s">
        <v>72</v>
      </c>
      <c r="C23" s="18" t="s">
        <v>73</v>
      </c>
      <c r="D23" s="12" t="s">
        <v>49</v>
      </c>
      <c r="E23" s="19"/>
      <c r="F23" s="19"/>
      <c r="G23" s="19">
        <f t="shared" si="1"/>
        <v>0</v>
      </c>
      <c r="H23" s="23"/>
      <c r="J23"/>
      <c r="K23"/>
    </row>
    <row r="24" s="2" customFormat="1" ht="93" customHeight="1" spans="1:11">
      <c r="A24" s="12">
        <v>13</v>
      </c>
      <c r="B24" s="18" t="s">
        <v>74</v>
      </c>
      <c r="C24" s="18" t="s">
        <v>75</v>
      </c>
      <c r="D24" s="12" t="s">
        <v>49</v>
      </c>
      <c r="E24" s="19"/>
      <c r="F24" s="19"/>
      <c r="G24" s="19">
        <f t="shared" si="1"/>
        <v>0</v>
      </c>
      <c r="H24" s="23"/>
      <c r="J24"/>
      <c r="K24"/>
    </row>
    <row r="25" s="2" customFormat="1" ht="93" customHeight="1" spans="1:11">
      <c r="A25" s="12">
        <v>14</v>
      </c>
      <c r="B25" s="18" t="s">
        <v>76</v>
      </c>
      <c r="C25" s="18" t="s">
        <v>77</v>
      </c>
      <c r="D25" s="12" t="s">
        <v>49</v>
      </c>
      <c r="E25" s="19"/>
      <c r="F25" s="19"/>
      <c r="G25" s="19">
        <f t="shared" si="1"/>
        <v>0</v>
      </c>
      <c r="H25" s="23"/>
      <c r="J25"/>
      <c r="K25"/>
    </row>
    <row r="26" s="2" customFormat="1" ht="70.5" customHeight="1" spans="1:11">
      <c r="A26" s="12">
        <v>15</v>
      </c>
      <c r="B26" s="18" t="s">
        <v>78</v>
      </c>
      <c r="C26" s="18" t="s">
        <v>79</v>
      </c>
      <c r="D26" s="12" t="s">
        <v>49</v>
      </c>
      <c r="E26" s="19"/>
      <c r="F26" s="19"/>
      <c r="G26" s="19">
        <f t="shared" si="1"/>
        <v>0</v>
      </c>
      <c r="H26" s="23"/>
      <c r="J26"/>
      <c r="K26"/>
    </row>
    <row r="27" s="2" customFormat="1" ht="70.5" customHeight="1" spans="1:11">
      <c r="A27" s="24">
        <v>16</v>
      </c>
      <c r="B27" s="25" t="s">
        <v>80</v>
      </c>
      <c r="C27" s="25" t="s">
        <v>81</v>
      </c>
      <c r="D27" s="24" t="s">
        <v>38</v>
      </c>
      <c r="E27" s="26"/>
      <c r="F27" s="26"/>
      <c r="G27" s="19">
        <f t="shared" si="1"/>
        <v>0</v>
      </c>
      <c r="H27" s="27"/>
      <c r="J27"/>
      <c r="K27"/>
    </row>
    <row r="28" s="2" customFormat="1" ht="70.5" customHeight="1" spans="1:11">
      <c r="A28" s="12">
        <v>17</v>
      </c>
      <c r="B28" s="18" t="s">
        <v>82</v>
      </c>
      <c r="C28" s="18" t="s">
        <v>83</v>
      </c>
      <c r="D28" s="12" t="s">
        <v>49</v>
      </c>
      <c r="E28" s="19"/>
      <c r="F28" s="19"/>
      <c r="G28" s="19">
        <f t="shared" si="1"/>
        <v>0</v>
      </c>
      <c r="H28" s="23"/>
      <c r="J28"/>
      <c r="K28"/>
    </row>
    <row r="29" s="2" customFormat="1" ht="59.25" customHeight="1" spans="1:11">
      <c r="A29" s="12">
        <v>18</v>
      </c>
      <c r="B29" s="18" t="s">
        <v>84</v>
      </c>
      <c r="C29" s="18" t="s">
        <v>85</v>
      </c>
      <c r="D29" s="12" t="s">
        <v>38</v>
      </c>
      <c r="E29" s="19"/>
      <c r="F29" s="19"/>
      <c r="G29" s="19">
        <f t="shared" si="1"/>
        <v>0</v>
      </c>
      <c r="H29" s="23"/>
      <c r="J29"/>
      <c r="K29"/>
    </row>
    <row r="30" s="2" customFormat="1" ht="93" customHeight="1" spans="1:11">
      <c r="A30" s="12">
        <v>19</v>
      </c>
      <c r="B30" s="18" t="s">
        <v>86</v>
      </c>
      <c r="C30" s="18" t="s">
        <v>87</v>
      </c>
      <c r="D30" s="12" t="s">
        <v>49</v>
      </c>
      <c r="E30" s="28"/>
      <c r="F30" s="19"/>
      <c r="G30" s="19">
        <f t="shared" si="1"/>
        <v>0</v>
      </c>
      <c r="H30" s="23"/>
      <c r="J30"/>
      <c r="K30"/>
    </row>
    <row r="31" s="2" customFormat="1" ht="63" customHeight="1" spans="1:11">
      <c r="A31" s="12">
        <v>20</v>
      </c>
      <c r="B31" s="18" t="s">
        <v>88</v>
      </c>
      <c r="C31" s="18" t="s">
        <v>89</v>
      </c>
      <c r="D31" s="12" t="s">
        <v>49</v>
      </c>
      <c r="E31" s="28"/>
      <c r="F31" s="19"/>
      <c r="G31" s="19">
        <f t="shared" si="1"/>
        <v>0</v>
      </c>
      <c r="H31" s="23"/>
      <c r="J31"/>
      <c r="K31"/>
    </row>
    <row r="32" s="2" customFormat="1" ht="115.5" customHeight="1" spans="1:11">
      <c r="A32" s="12">
        <v>21</v>
      </c>
      <c r="B32" s="18" t="s">
        <v>90</v>
      </c>
      <c r="C32" s="18" t="s">
        <v>91</v>
      </c>
      <c r="D32" s="12" t="s">
        <v>92</v>
      </c>
      <c r="E32" s="19"/>
      <c r="F32" s="19"/>
      <c r="G32" s="19">
        <f t="shared" si="1"/>
        <v>0</v>
      </c>
      <c r="H32" s="23"/>
      <c r="J32"/>
      <c r="K32"/>
    </row>
    <row r="33" s="2" customFormat="1" ht="93" customHeight="1" spans="1:11">
      <c r="A33" s="12">
        <v>22</v>
      </c>
      <c r="B33" s="18" t="s">
        <v>93</v>
      </c>
      <c r="C33" s="18" t="s">
        <v>94</v>
      </c>
      <c r="D33" s="12" t="s">
        <v>52</v>
      </c>
      <c r="E33" s="19"/>
      <c r="F33" s="19"/>
      <c r="G33" s="19">
        <f t="shared" si="1"/>
        <v>0</v>
      </c>
      <c r="H33" s="23"/>
      <c r="J33"/>
      <c r="K33"/>
    </row>
    <row r="34" s="2" customFormat="1" ht="132" customHeight="1" spans="1:11">
      <c r="A34" s="24">
        <v>23</v>
      </c>
      <c r="B34" s="25" t="s">
        <v>95</v>
      </c>
      <c r="C34" s="25" t="s">
        <v>96</v>
      </c>
      <c r="D34" s="24" t="s">
        <v>49</v>
      </c>
      <c r="E34" s="26"/>
      <c r="F34" s="26"/>
      <c r="G34" s="19">
        <f t="shared" si="1"/>
        <v>0</v>
      </c>
      <c r="H34" s="27"/>
      <c r="J34"/>
      <c r="K34"/>
    </row>
    <row r="35" s="2" customFormat="1" ht="138" customHeight="1" spans="1:11">
      <c r="A35" s="12">
        <v>24</v>
      </c>
      <c r="B35" s="18" t="s">
        <v>97</v>
      </c>
      <c r="C35" s="18" t="s">
        <v>96</v>
      </c>
      <c r="D35" s="12" t="s">
        <v>38</v>
      </c>
      <c r="E35" s="19"/>
      <c r="F35" s="19"/>
      <c r="G35" s="19">
        <f t="shared" si="1"/>
        <v>0</v>
      </c>
      <c r="H35" s="23"/>
      <c r="J35"/>
      <c r="K35"/>
    </row>
    <row r="36" s="2" customFormat="1" ht="81" customHeight="1" spans="1:11">
      <c r="A36" s="12">
        <v>25</v>
      </c>
      <c r="B36" s="25" t="s">
        <v>98</v>
      </c>
      <c r="C36" s="25" t="s">
        <v>99</v>
      </c>
      <c r="D36" s="24" t="s">
        <v>38</v>
      </c>
      <c r="E36" s="26"/>
      <c r="F36" s="26"/>
      <c r="G36" s="19">
        <f t="shared" si="1"/>
        <v>0</v>
      </c>
      <c r="H36" s="27"/>
      <c r="J36"/>
      <c r="K36"/>
    </row>
    <row r="37" s="3" customFormat="1" ht="33" customHeight="1" spans="1:11">
      <c r="A37" s="29" t="s">
        <v>100</v>
      </c>
      <c r="B37" s="30" t="s">
        <v>101</v>
      </c>
      <c r="C37" s="30"/>
      <c r="D37" s="29"/>
      <c r="E37" s="31"/>
      <c r="F37" s="31"/>
      <c r="G37" s="31">
        <f>SUM(G38:G63)</f>
        <v>0</v>
      </c>
      <c r="H37" s="32"/>
      <c r="J37"/>
      <c r="K37"/>
    </row>
    <row r="38" s="2" customFormat="1" ht="93" customHeight="1" spans="1:11">
      <c r="A38" s="24">
        <v>1</v>
      </c>
      <c r="B38" s="18" t="s">
        <v>102</v>
      </c>
      <c r="C38" s="18" t="s">
        <v>103</v>
      </c>
      <c r="D38" s="12" t="s">
        <v>38</v>
      </c>
      <c r="E38" s="19"/>
      <c r="F38" s="19"/>
      <c r="G38" s="26">
        <f t="shared" ref="G38:G63" si="2">F38*E38</f>
        <v>0</v>
      </c>
      <c r="H38" s="27"/>
      <c r="J38"/>
      <c r="K38"/>
    </row>
    <row r="39" s="2" customFormat="1" ht="93" customHeight="1" spans="1:11">
      <c r="A39" s="24">
        <v>2</v>
      </c>
      <c r="B39" s="18" t="s">
        <v>104</v>
      </c>
      <c r="C39" s="18" t="s">
        <v>105</v>
      </c>
      <c r="D39" s="12" t="s">
        <v>49</v>
      </c>
      <c r="E39" s="19"/>
      <c r="F39" s="19"/>
      <c r="G39" s="26">
        <f t="shared" si="2"/>
        <v>0</v>
      </c>
      <c r="H39" s="27"/>
      <c r="J39"/>
      <c r="K39"/>
    </row>
    <row r="40" s="2" customFormat="1" ht="93" customHeight="1" spans="1:11">
      <c r="A40" s="24">
        <v>3</v>
      </c>
      <c r="B40" s="18" t="s">
        <v>106</v>
      </c>
      <c r="C40" s="18" t="s">
        <v>107</v>
      </c>
      <c r="D40" s="12" t="s">
        <v>49</v>
      </c>
      <c r="E40" s="19"/>
      <c r="F40" s="19"/>
      <c r="G40" s="26">
        <f t="shared" si="2"/>
        <v>0</v>
      </c>
      <c r="H40" s="27"/>
      <c r="J40"/>
      <c r="K40"/>
    </row>
    <row r="41" s="2" customFormat="1" ht="93" customHeight="1" spans="1:11">
      <c r="A41" s="24">
        <v>4</v>
      </c>
      <c r="B41" s="18" t="s">
        <v>108</v>
      </c>
      <c r="C41" s="18" t="s">
        <v>109</v>
      </c>
      <c r="D41" s="12" t="s">
        <v>49</v>
      </c>
      <c r="E41" s="19"/>
      <c r="F41" s="19"/>
      <c r="G41" s="26">
        <f t="shared" si="2"/>
        <v>0</v>
      </c>
      <c r="H41" s="27"/>
      <c r="J41"/>
      <c r="K41"/>
    </row>
    <row r="42" s="2" customFormat="1" ht="93" customHeight="1" spans="1:11">
      <c r="A42" s="24">
        <v>5</v>
      </c>
      <c r="B42" s="18" t="s">
        <v>110</v>
      </c>
      <c r="C42" s="18" t="s">
        <v>111</v>
      </c>
      <c r="D42" s="12" t="s">
        <v>38</v>
      </c>
      <c r="E42" s="19"/>
      <c r="F42" s="19"/>
      <c r="G42" s="26">
        <f t="shared" si="2"/>
        <v>0</v>
      </c>
      <c r="H42" s="27"/>
      <c r="J42"/>
      <c r="K42"/>
    </row>
    <row r="43" s="2" customFormat="1" ht="93" customHeight="1" spans="1:11">
      <c r="A43" s="24">
        <v>6</v>
      </c>
      <c r="B43" s="18" t="s">
        <v>112</v>
      </c>
      <c r="C43" s="18" t="s">
        <v>113</v>
      </c>
      <c r="D43" s="12" t="s">
        <v>49</v>
      </c>
      <c r="E43" s="19"/>
      <c r="F43" s="19"/>
      <c r="G43" s="26">
        <f t="shared" si="2"/>
        <v>0</v>
      </c>
      <c r="H43" s="27"/>
      <c r="J43"/>
      <c r="K43"/>
    </row>
    <row r="44" s="2" customFormat="1" ht="93" customHeight="1" spans="1:11">
      <c r="A44" s="24">
        <v>7</v>
      </c>
      <c r="B44" s="18" t="s">
        <v>39</v>
      </c>
      <c r="C44" s="18" t="s">
        <v>114</v>
      </c>
      <c r="D44" s="12" t="s">
        <v>38</v>
      </c>
      <c r="E44" s="19"/>
      <c r="F44" s="19"/>
      <c r="G44" s="26">
        <f t="shared" si="2"/>
        <v>0</v>
      </c>
      <c r="H44" s="27"/>
      <c r="J44"/>
      <c r="K44"/>
    </row>
    <row r="45" s="2" customFormat="1" ht="93" customHeight="1" spans="1:11">
      <c r="A45" s="24">
        <v>8</v>
      </c>
      <c r="B45" s="18" t="s">
        <v>115</v>
      </c>
      <c r="C45" s="18" t="s">
        <v>116</v>
      </c>
      <c r="D45" s="12" t="s">
        <v>49</v>
      </c>
      <c r="E45" s="19"/>
      <c r="F45" s="19"/>
      <c r="G45" s="26">
        <f t="shared" si="2"/>
        <v>0</v>
      </c>
      <c r="H45" s="27"/>
      <c r="J45"/>
      <c r="K45"/>
    </row>
    <row r="46" s="2" customFormat="1" ht="93" customHeight="1" spans="1:11">
      <c r="A46" s="24">
        <v>9</v>
      </c>
      <c r="B46" s="18" t="s">
        <v>117</v>
      </c>
      <c r="C46" s="18" t="s">
        <v>118</v>
      </c>
      <c r="D46" s="12" t="s">
        <v>49</v>
      </c>
      <c r="E46" s="19"/>
      <c r="F46" s="19"/>
      <c r="G46" s="26">
        <f t="shared" si="2"/>
        <v>0</v>
      </c>
      <c r="H46" s="27"/>
      <c r="J46"/>
      <c r="K46"/>
    </row>
    <row r="47" s="2" customFormat="1" ht="93" customHeight="1" spans="1:11">
      <c r="A47" s="24">
        <v>10</v>
      </c>
      <c r="B47" s="18" t="s">
        <v>119</v>
      </c>
      <c r="C47" s="18" t="s">
        <v>120</v>
      </c>
      <c r="D47" s="12" t="s">
        <v>49</v>
      </c>
      <c r="E47" s="19"/>
      <c r="F47" s="19"/>
      <c r="G47" s="26">
        <f t="shared" si="2"/>
        <v>0</v>
      </c>
      <c r="H47" s="27"/>
      <c r="J47"/>
      <c r="K47"/>
    </row>
    <row r="48" s="2" customFormat="1" ht="59" customHeight="1" spans="1:11">
      <c r="A48" s="24">
        <v>11</v>
      </c>
      <c r="B48" s="18" t="s">
        <v>121</v>
      </c>
      <c r="C48" s="18" t="s">
        <v>122</v>
      </c>
      <c r="D48" s="12" t="s">
        <v>123</v>
      </c>
      <c r="E48" s="19"/>
      <c r="F48" s="19"/>
      <c r="G48" s="26">
        <f t="shared" si="2"/>
        <v>0</v>
      </c>
      <c r="H48" s="27"/>
      <c r="J48"/>
      <c r="K48"/>
    </row>
    <row r="49" s="2" customFormat="1" ht="59" customHeight="1" spans="1:11">
      <c r="A49" s="24">
        <v>12</v>
      </c>
      <c r="B49" s="18" t="s">
        <v>124</v>
      </c>
      <c r="C49" s="18" t="s">
        <v>125</v>
      </c>
      <c r="D49" s="12" t="s">
        <v>38</v>
      </c>
      <c r="E49" s="19"/>
      <c r="F49" s="19"/>
      <c r="G49" s="26">
        <f t="shared" si="2"/>
        <v>0</v>
      </c>
      <c r="H49" s="27"/>
      <c r="J49"/>
      <c r="K49"/>
    </row>
    <row r="50" s="2" customFormat="1" ht="121" customHeight="1" spans="1:11">
      <c r="A50" s="24">
        <v>13</v>
      </c>
      <c r="B50" s="18" t="s">
        <v>126</v>
      </c>
      <c r="C50" s="18" t="s">
        <v>127</v>
      </c>
      <c r="D50" s="12" t="s">
        <v>49</v>
      </c>
      <c r="E50" s="19"/>
      <c r="F50" s="19"/>
      <c r="G50" s="26">
        <f t="shared" si="2"/>
        <v>0</v>
      </c>
      <c r="H50" s="27"/>
      <c r="J50"/>
      <c r="K50"/>
    </row>
    <row r="51" s="2" customFormat="1" ht="78" customHeight="1" spans="1:11">
      <c r="A51" s="24">
        <v>14</v>
      </c>
      <c r="B51" s="18" t="s">
        <v>128</v>
      </c>
      <c r="C51" s="18" t="s">
        <v>129</v>
      </c>
      <c r="D51" s="12" t="s">
        <v>49</v>
      </c>
      <c r="E51" s="19"/>
      <c r="F51" s="19"/>
      <c r="G51" s="26">
        <f t="shared" si="2"/>
        <v>0</v>
      </c>
      <c r="H51" s="27"/>
      <c r="J51"/>
      <c r="K51"/>
    </row>
    <row r="52" s="2" customFormat="1" ht="112" customHeight="1" spans="1:11">
      <c r="A52" s="24">
        <v>15</v>
      </c>
      <c r="B52" s="18" t="s">
        <v>130</v>
      </c>
      <c r="C52" s="18" t="s">
        <v>131</v>
      </c>
      <c r="D52" s="12" t="s">
        <v>49</v>
      </c>
      <c r="E52" s="19"/>
      <c r="F52" s="19"/>
      <c r="G52" s="26">
        <f t="shared" si="2"/>
        <v>0</v>
      </c>
      <c r="H52" s="27"/>
      <c r="J52"/>
      <c r="K52"/>
    </row>
    <row r="53" s="2" customFormat="1" ht="85" customHeight="1" spans="1:11">
      <c r="A53" s="24">
        <v>16</v>
      </c>
      <c r="B53" s="18" t="s">
        <v>132</v>
      </c>
      <c r="C53" s="18" t="s">
        <v>133</v>
      </c>
      <c r="D53" s="12" t="s">
        <v>49</v>
      </c>
      <c r="E53" s="19"/>
      <c r="F53" s="19"/>
      <c r="G53" s="26">
        <f t="shared" si="2"/>
        <v>0</v>
      </c>
      <c r="H53" s="27"/>
      <c r="J53"/>
      <c r="K53"/>
    </row>
    <row r="54" s="2" customFormat="1" ht="93" customHeight="1" spans="1:11">
      <c r="A54" s="24">
        <v>17</v>
      </c>
      <c r="B54" s="18" t="s">
        <v>134</v>
      </c>
      <c r="C54" s="18" t="s">
        <v>133</v>
      </c>
      <c r="D54" s="12" t="s">
        <v>49</v>
      </c>
      <c r="E54" s="19"/>
      <c r="F54" s="19"/>
      <c r="G54" s="26">
        <f t="shared" si="2"/>
        <v>0</v>
      </c>
      <c r="H54" s="27"/>
      <c r="J54"/>
      <c r="K54"/>
    </row>
    <row r="55" s="2" customFormat="1" ht="93" customHeight="1" spans="1:11">
      <c r="A55" s="24">
        <v>18</v>
      </c>
      <c r="B55" s="18" t="s">
        <v>135</v>
      </c>
      <c r="C55" s="18" t="s">
        <v>133</v>
      </c>
      <c r="D55" s="12" t="s">
        <v>49</v>
      </c>
      <c r="E55" s="19"/>
      <c r="F55" s="19"/>
      <c r="G55" s="26">
        <f t="shared" si="2"/>
        <v>0</v>
      </c>
      <c r="H55" s="27"/>
      <c r="J55"/>
      <c r="K55"/>
    </row>
    <row r="56" s="2" customFormat="1" ht="93" customHeight="1" spans="1:11">
      <c r="A56" s="24">
        <v>19</v>
      </c>
      <c r="B56" s="18" t="s">
        <v>136</v>
      </c>
      <c r="C56" s="18" t="s">
        <v>133</v>
      </c>
      <c r="D56" s="12" t="s">
        <v>49</v>
      </c>
      <c r="E56" s="19"/>
      <c r="F56" s="19"/>
      <c r="G56" s="26">
        <f t="shared" si="2"/>
        <v>0</v>
      </c>
      <c r="H56" s="27"/>
      <c r="J56"/>
      <c r="K56"/>
    </row>
    <row r="57" s="2" customFormat="1" ht="93" customHeight="1" spans="1:11">
      <c r="A57" s="24">
        <v>20</v>
      </c>
      <c r="B57" s="18" t="s">
        <v>137</v>
      </c>
      <c r="C57" s="18" t="s">
        <v>138</v>
      </c>
      <c r="D57" s="12" t="s">
        <v>139</v>
      </c>
      <c r="E57" s="19"/>
      <c r="F57" s="19"/>
      <c r="G57" s="26">
        <f t="shared" si="2"/>
        <v>0</v>
      </c>
      <c r="H57" s="27"/>
      <c r="J57"/>
      <c r="K57"/>
    </row>
    <row r="58" s="2" customFormat="1" ht="93" customHeight="1" spans="1:11">
      <c r="A58" s="24">
        <v>21</v>
      </c>
      <c r="B58" s="18" t="s">
        <v>140</v>
      </c>
      <c r="C58" s="18" t="s">
        <v>141</v>
      </c>
      <c r="D58" s="12" t="s">
        <v>139</v>
      </c>
      <c r="E58" s="19"/>
      <c r="F58" s="19"/>
      <c r="G58" s="26">
        <f t="shared" si="2"/>
        <v>0</v>
      </c>
      <c r="H58" s="27"/>
      <c r="J58"/>
      <c r="K58"/>
    </row>
    <row r="59" s="2" customFormat="1" ht="93" customHeight="1" spans="1:11">
      <c r="A59" s="24">
        <v>22</v>
      </c>
      <c r="B59" s="18" t="s">
        <v>142</v>
      </c>
      <c r="C59" s="18" t="s">
        <v>143</v>
      </c>
      <c r="D59" s="12" t="s">
        <v>139</v>
      </c>
      <c r="E59" s="19"/>
      <c r="F59" s="19"/>
      <c r="G59" s="26">
        <f t="shared" si="2"/>
        <v>0</v>
      </c>
      <c r="H59" s="27"/>
      <c r="J59"/>
      <c r="K59"/>
    </row>
    <row r="60" s="2" customFormat="1" ht="93" customHeight="1" spans="1:11">
      <c r="A60" s="24">
        <v>23</v>
      </c>
      <c r="B60" s="18" t="s">
        <v>144</v>
      </c>
      <c r="C60" s="18" t="s">
        <v>145</v>
      </c>
      <c r="D60" s="12" t="s">
        <v>139</v>
      </c>
      <c r="E60" s="19"/>
      <c r="F60" s="19"/>
      <c r="G60" s="26">
        <f t="shared" si="2"/>
        <v>0</v>
      </c>
      <c r="H60" s="27"/>
      <c r="J60"/>
      <c r="K60"/>
    </row>
    <row r="61" s="2" customFormat="1" ht="83" customHeight="1" spans="1:11">
      <c r="A61" s="24">
        <v>24</v>
      </c>
      <c r="B61" s="18" t="s">
        <v>146</v>
      </c>
      <c r="C61" s="18" t="s">
        <v>147</v>
      </c>
      <c r="D61" s="12" t="s">
        <v>139</v>
      </c>
      <c r="E61" s="19"/>
      <c r="F61" s="19"/>
      <c r="G61" s="26">
        <f t="shared" si="2"/>
        <v>0</v>
      </c>
      <c r="H61" s="27"/>
      <c r="J61"/>
      <c r="K61"/>
    </row>
    <row r="62" s="2" customFormat="1" ht="83" customHeight="1" spans="1:11">
      <c r="A62" s="24">
        <v>25</v>
      </c>
      <c r="B62" s="18" t="s">
        <v>148</v>
      </c>
      <c r="C62" s="18" t="s">
        <v>147</v>
      </c>
      <c r="D62" s="12" t="s">
        <v>139</v>
      </c>
      <c r="E62" s="19"/>
      <c r="F62" s="19"/>
      <c r="G62" s="26">
        <f t="shared" si="2"/>
        <v>0</v>
      </c>
      <c r="H62" s="27"/>
      <c r="J62"/>
      <c r="K62"/>
    </row>
    <row r="63" s="2" customFormat="1" ht="83" customHeight="1" spans="1:11">
      <c r="A63" s="24">
        <v>26</v>
      </c>
      <c r="B63" s="25" t="s">
        <v>149</v>
      </c>
      <c r="C63" s="25" t="s">
        <v>150</v>
      </c>
      <c r="D63" s="24" t="s">
        <v>49</v>
      </c>
      <c r="E63" s="26"/>
      <c r="F63" s="26"/>
      <c r="G63" s="26">
        <f t="shared" si="2"/>
        <v>0</v>
      </c>
      <c r="H63" s="27"/>
      <c r="J63"/>
      <c r="K63"/>
    </row>
    <row r="64" s="3" customFormat="1" ht="32" customHeight="1" spans="1:10">
      <c r="A64" s="29" t="s">
        <v>151</v>
      </c>
      <c r="B64" s="30" t="s">
        <v>152</v>
      </c>
      <c r="C64" s="30"/>
      <c r="D64" s="29"/>
      <c r="E64" s="31"/>
      <c r="F64" s="31"/>
      <c r="G64" s="31">
        <f>SUM(G65:G67)</f>
        <v>0</v>
      </c>
      <c r="H64" s="32"/>
      <c r="J64"/>
    </row>
    <row r="65" s="2" customFormat="1" ht="84" customHeight="1" spans="1:11">
      <c r="A65" s="24">
        <v>1</v>
      </c>
      <c r="B65" s="18" t="s">
        <v>153</v>
      </c>
      <c r="C65" s="18" t="s">
        <v>154</v>
      </c>
      <c r="D65" s="12" t="s">
        <v>49</v>
      </c>
      <c r="E65" s="23"/>
      <c r="F65" s="23"/>
      <c r="G65" s="26">
        <f t="shared" ref="G65:G67" si="3">F65*E65</f>
        <v>0</v>
      </c>
      <c r="H65" s="27"/>
      <c r="J65"/>
      <c r="K65"/>
    </row>
    <row r="66" s="2" customFormat="1" ht="27" customHeight="1" spans="1:11">
      <c r="A66" s="24">
        <v>2</v>
      </c>
      <c r="B66" s="18" t="s">
        <v>155</v>
      </c>
      <c r="C66" s="18"/>
      <c r="D66" s="12" t="s">
        <v>156</v>
      </c>
      <c r="E66" s="23"/>
      <c r="F66" s="23"/>
      <c r="G66" s="26">
        <f t="shared" si="3"/>
        <v>0</v>
      </c>
      <c r="H66" s="27"/>
      <c r="J66"/>
      <c r="K66"/>
    </row>
    <row r="67" s="2" customFormat="1" ht="53" customHeight="1" spans="1:10">
      <c r="A67" s="24">
        <v>3</v>
      </c>
      <c r="B67" s="33" t="s">
        <v>157</v>
      </c>
      <c r="C67" s="34" t="s">
        <v>158</v>
      </c>
      <c r="D67" s="35" t="s">
        <v>159</v>
      </c>
      <c r="E67" s="26"/>
      <c r="F67" s="36"/>
      <c r="G67" s="26">
        <f t="shared" si="3"/>
        <v>0</v>
      </c>
      <c r="H67" s="27"/>
      <c r="J67"/>
    </row>
    <row r="68" customFormat="1" ht="35.25" customHeight="1" spans="1:8">
      <c r="A68" s="37" t="s">
        <v>160</v>
      </c>
      <c r="B68" s="38" t="s">
        <v>161</v>
      </c>
      <c r="C68" s="38" t="s">
        <v>162</v>
      </c>
      <c r="D68" s="39" t="s">
        <v>159</v>
      </c>
      <c r="E68" s="40"/>
      <c r="F68" s="41"/>
      <c r="G68" s="17">
        <f>G6+G11+G37+G64</f>
        <v>0</v>
      </c>
      <c r="H68" s="12"/>
    </row>
    <row r="69" s="4" customFormat="1" ht="35.25" customHeight="1" spans="1:10">
      <c r="A69" s="37" t="s">
        <v>163</v>
      </c>
      <c r="B69" s="38" t="s">
        <v>164</v>
      </c>
      <c r="C69" s="38"/>
      <c r="D69" s="39" t="s">
        <v>159</v>
      </c>
      <c r="E69" s="17"/>
      <c r="F69" s="42">
        <v>0.09</v>
      </c>
      <c r="G69" s="17">
        <f>E69*F69</f>
        <v>0</v>
      </c>
      <c r="H69" s="43"/>
      <c r="J69"/>
    </row>
    <row r="70" customFormat="1" ht="35.25" customHeight="1" spans="1:8">
      <c r="A70" s="37" t="s">
        <v>165</v>
      </c>
      <c r="B70" s="39" t="s">
        <v>166</v>
      </c>
      <c r="C70" s="39"/>
      <c r="D70" s="39"/>
      <c r="E70" s="44"/>
      <c r="F70" s="44"/>
      <c r="G70" s="45">
        <f>SUM(G68:G69)</f>
        <v>0</v>
      </c>
      <c r="H70" s="46"/>
    </row>
    <row r="71" customFormat="1" ht="114" customHeight="1" spans="1:8">
      <c r="A71" s="47" t="s">
        <v>168</v>
      </c>
      <c r="B71" s="47"/>
      <c r="C71" s="47"/>
      <c r="D71" s="47"/>
      <c r="E71" s="48"/>
      <c r="F71" s="48"/>
      <c r="G71" s="48"/>
      <c r="H71" s="47"/>
    </row>
  </sheetData>
  <mergeCells count="13">
    <mergeCell ref="A1:H1"/>
    <mergeCell ref="A2:H2"/>
    <mergeCell ref="A3:C3"/>
    <mergeCell ref="D3:E3"/>
    <mergeCell ref="F3:H3"/>
    <mergeCell ref="F4:H4"/>
    <mergeCell ref="B70:F70"/>
    <mergeCell ref="A71:H71"/>
    <mergeCell ref="A4:A5"/>
    <mergeCell ref="B4:B5"/>
    <mergeCell ref="C4:C5"/>
    <mergeCell ref="D4:D5"/>
    <mergeCell ref="E4:E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招标限价</vt:lpstr>
      <vt:lpstr>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Cai..๑ºั Qing</cp:lastModifiedBy>
  <dcterms:created xsi:type="dcterms:W3CDTF">2021-12-22T10:53:00Z</dcterms:created>
  <cp:lastPrinted>2021-12-23T13:16:00Z</cp:lastPrinted>
  <dcterms:modified xsi:type="dcterms:W3CDTF">2022-01-04T02:17:03Z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710D21CA05D64E708300890EBE66464A</vt:lpwstr>
  </property>
  <property fmtid="{D5CDD505-2E9C-101B-9397-08002B2CF9AE}" pid="3" name="KSOProductBuildVer">
    <vt:lpwstr>2052-11.1.0.11194</vt:lpwstr>
  </property>
</Properties>
</file>